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14"/>
  <workbookPr filterPrivacy="1"/>
  <xr:revisionPtr revIDLastSave="3" documentId="13_ncr:1_{FCFD2B50-0474-BB4B-A9CC-F8CC6EA7594D}" xr6:coauthVersionLast="47" xr6:coauthVersionMax="47" xr10:uidLastSave="{F7A7D707-C4F6-4DBD-A14D-A889362B1FA6}"/>
  <bookViews>
    <workbookView xWindow="8420" yWindow="500" windowWidth="20380" windowHeight="16480" tabRatio="847" firstSheet="7"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PEDAGOGIQUE'!$A$2:$J$29</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3" l="1"/>
  <c r="E40" i="13"/>
  <c r="L13" i="13" l="1"/>
  <c r="E13" i="6" l="1"/>
  <c r="K45" i="13"/>
  <c r="L45" i="13"/>
  <c r="K46" i="13"/>
  <c r="L46" i="13"/>
  <c r="K47" i="13"/>
  <c r="L47" i="13"/>
  <c r="K48" i="13"/>
  <c r="L48" i="13"/>
  <c r="K49" i="13"/>
  <c r="L49" i="13"/>
  <c r="K50" i="13"/>
  <c r="L50" i="13"/>
  <c r="K51" i="13"/>
  <c r="L51" i="13"/>
  <c r="K52" i="13"/>
  <c r="L52" i="13"/>
  <c r="K53" i="13"/>
  <c r="L53" i="13"/>
  <c r="K54" i="13"/>
  <c r="L54" i="13"/>
  <c r="K55" i="13"/>
  <c r="L55" i="13"/>
  <c r="K56" i="13"/>
  <c r="L56" i="13"/>
  <c r="K57" i="13"/>
  <c r="L57" i="13"/>
  <c r="K58" i="13"/>
  <c r="L58" i="13"/>
  <c r="K59" i="13"/>
  <c r="L59" i="13"/>
  <c r="K60" i="13"/>
  <c r="L60" i="13"/>
  <c r="K61" i="13"/>
  <c r="L61" i="13"/>
  <c r="K62" i="13"/>
  <c r="L62" i="13"/>
  <c r="K63" i="13"/>
  <c r="L63" i="13"/>
  <c r="K64" i="13"/>
  <c r="L64" i="13"/>
  <c r="K65" i="13"/>
  <c r="L65" i="13"/>
  <c r="K66" i="13"/>
  <c r="L66" i="13"/>
  <c r="K67" i="13"/>
  <c r="L67" i="13"/>
  <c r="K68" i="13"/>
  <c r="L68" i="13"/>
  <c r="K69" i="13"/>
  <c r="L69" i="13"/>
  <c r="K70" i="13"/>
  <c r="L70" i="13"/>
  <c r="K71" i="13"/>
  <c r="L71" i="13"/>
  <c r="K72" i="13"/>
  <c r="L72" i="13"/>
  <c r="K73" i="13"/>
  <c r="L73" i="13"/>
  <c r="K74" i="13"/>
  <c r="L74" i="13"/>
  <c r="K75" i="13"/>
  <c r="L75" i="13"/>
  <c r="E76" i="13"/>
  <c r="F76" i="13"/>
  <c r="G76" i="13"/>
  <c r="H76" i="13"/>
  <c r="I76" i="13"/>
  <c r="J76" i="13"/>
  <c r="K81" i="13"/>
  <c r="L81" i="13"/>
  <c r="K82" i="13"/>
  <c r="L82" i="13"/>
  <c r="K83" i="13"/>
  <c r="L83" i="13"/>
  <c r="K84" i="13"/>
  <c r="L84" i="13"/>
  <c r="K85" i="13"/>
  <c r="L85" i="13"/>
  <c r="K86" i="13"/>
  <c r="L86" i="13"/>
  <c r="K87" i="13"/>
  <c r="L87" i="13"/>
  <c r="K88" i="13"/>
  <c r="L88" i="13"/>
  <c r="K89" i="13"/>
  <c r="L89" i="13"/>
  <c r="K90" i="13"/>
  <c r="L90" i="13"/>
  <c r="K91" i="13"/>
  <c r="L91" i="13"/>
  <c r="K92" i="13"/>
  <c r="L92" i="13"/>
  <c r="K93" i="13"/>
  <c r="L93" i="13"/>
  <c r="K94" i="13"/>
  <c r="L94" i="13"/>
  <c r="K95" i="13"/>
  <c r="L95" i="13"/>
  <c r="K96" i="13"/>
  <c r="L96" i="13"/>
  <c r="K97" i="13"/>
  <c r="L97" i="13"/>
  <c r="K98" i="13"/>
  <c r="L98" i="13"/>
  <c r="K99" i="13"/>
  <c r="L99" i="13"/>
  <c r="K100" i="13"/>
  <c r="L100" i="13"/>
  <c r="K101" i="13"/>
  <c r="L101" i="13"/>
  <c r="K102" i="13"/>
  <c r="L102" i="13"/>
  <c r="K103" i="13"/>
  <c r="L103" i="13"/>
  <c r="K104" i="13"/>
  <c r="L104" i="13"/>
  <c r="K105" i="13"/>
  <c r="L105" i="13"/>
  <c r="K106" i="13"/>
  <c r="L106" i="13"/>
  <c r="K107" i="13"/>
  <c r="L107" i="13"/>
  <c r="K108" i="13"/>
  <c r="L108" i="13"/>
  <c r="K109" i="13"/>
  <c r="L109" i="13"/>
  <c r="K110" i="13"/>
  <c r="L110" i="13"/>
  <c r="K111" i="13"/>
  <c r="L111" i="13"/>
  <c r="E112" i="13"/>
  <c r="F112" i="13"/>
  <c r="G112" i="13"/>
  <c r="H112" i="13"/>
  <c r="I112" i="13"/>
  <c r="J112" i="13"/>
  <c r="K117" i="13"/>
  <c r="L117" i="13"/>
  <c r="K118" i="13"/>
  <c r="L118" i="13"/>
  <c r="K119" i="13"/>
  <c r="L119" i="13"/>
  <c r="K120" i="13"/>
  <c r="L120" i="13"/>
  <c r="K121" i="13"/>
  <c r="L121" i="13"/>
  <c r="K122" i="13"/>
  <c r="L122" i="13"/>
  <c r="K123" i="13"/>
  <c r="L123" i="13"/>
  <c r="K124" i="13"/>
  <c r="L124" i="13"/>
  <c r="K125" i="13"/>
  <c r="L125" i="13"/>
  <c r="K126" i="13"/>
  <c r="L126" i="13"/>
  <c r="K127" i="13"/>
  <c r="L127" i="13"/>
  <c r="K128" i="13"/>
  <c r="L128" i="13"/>
  <c r="K129" i="13"/>
  <c r="L129" i="13"/>
  <c r="K130" i="13"/>
  <c r="L130" i="13"/>
  <c r="K131" i="13"/>
  <c r="L131" i="13"/>
  <c r="K132" i="13"/>
  <c r="L132" i="13"/>
  <c r="K133" i="13"/>
  <c r="L133" i="13"/>
  <c r="K134" i="13"/>
  <c r="L134" i="13"/>
  <c r="K135" i="13"/>
  <c r="L135" i="13"/>
  <c r="K136" i="13"/>
  <c r="L136" i="13"/>
  <c r="K137" i="13"/>
  <c r="L137" i="13"/>
  <c r="K138" i="13"/>
  <c r="L138" i="13"/>
  <c r="K139" i="13"/>
  <c r="L139" i="13"/>
  <c r="K140" i="13"/>
  <c r="L140" i="13"/>
  <c r="K141" i="13"/>
  <c r="L141" i="13"/>
  <c r="K142" i="13"/>
  <c r="L142" i="13"/>
  <c r="K143" i="13"/>
  <c r="L143" i="13"/>
  <c r="K144" i="13"/>
  <c r="L144" i="13"/>
  <c r="K145" i="13"/>
  <c r="L145" i="13"/>
  <c r="K146" i="13"/>
  <c r="L146" i="13"/>
  <c r="K147" i="13"/>
  <c r="L147" i="13"/>
  <c r="E148" i="13"/>
  <c r="F148" i="13"/>
  <c r="G148" i="13"/>
  <c r="H148" i="13"/>
  <c r="I148" i="13"/>
  <c r="J148" i="13"/>
  <c r="H29" i="18"/>
  <c r="H150" i="13" l="1"/>
  <c r="K112" i="13"/>
  <c r="J150" i="13"/>
  <c r="K76" i="13"/>
  <c r="K148" i="13"/>
  <c r="L148" i="13"/>
  <c r="L76" i="13"/>
  <c r="L112" i="13"/>
  <c r="F150" i="13"/>
  <c r="F38" i="18"/>
  <c r="F39" i="18"/>
  <c r="F36" i="18"/>
  <c r="G38" i="18" l="1"/>
  <c r="G39" i="18"/>
  <c r="F37" i="18" l="1"/>
  <c r="K32" i="13" l="1"/>
  <c r="K31" i="13"/>
  <c r="K22" i="13"/>
  <c r="K21" i="13"/>
  <c r="K17" i="13"/>
  <c r="K16" i="13"/>
  <c r="K12" i="13"/>
  <c r="K11" i="13"/>
  <c r="K7" i="13"/>
  <c r="K6" i="13"/>
  <c r="G37" i="18"/>
  <c r="H21" i="18"/>
  <c r="H20" i="18"/>
  <c r="C38" i="18" l="1"/>
  <c r="E16" i="18"/>
  <c r="D19" i="18"/>
  <c r="E19" i="18"/>
  <c r="D18" i="18"/>
  <c r="E18" i="18"/>
  <c r="D17" i="18"/>
  <c r="E17" i="18"/>
  <c r="L36" i="13"/>
  <c r="L35" i="13"/>
  <c r="L34" i="13"/>
  <c r="L32" i="13"/>
  <c r="L31" i="13"/>
  <c r="L30" i="13"/>
  <c r="L29" i="13"/>
  <c r="L26" i="13"/>
  <c r="L25" i="13"/>
  <c r="L20" i="13"/>
  <c r="L19" i="13"/>
  <c r="L16" i="13"/>
  <c r="L15" i="13"/>
  <c r="L14" i="13"/>
  <c r="L12" i="13"/>
  <c r="L41" i="13" s="1"/>
  <c r="L11" i="13"/>
  <c r="L10" i="13"/>
  <c r="L9" i="13"/>
  <c r="L7" i="13"/>
  <c r="L6" i="13"/>
  <c r="L5" i="13"/>
  <c r="G150" i="13"/>
  <c r="I40" i="13"/>
  <c r="I150" i="13" s="1"/>
  <c r="F40" i="18"/>
  <c r="F43" i="18" s="1"/>
  <c r="H39" i="18"/>
  <c r="H37" i="18"/>
  <c r="G36" i="18"/>
  <c r="H36" i="18" s="1"/>
  <c r="G18" i="18" l="1"/>
  <c r="H18" i="18" s="1"/>
  <c r="G19" i="18"/>
  <c r="H19" i="18" s="1"/>
  <c r="D16" i="18"/>
  <c r="D15" i="18" s="1"/>
  <c r="G17" i="18"/>
  <c r="H17" i="18" s="1"/>
  <c r="K150" i="13"/>
  <c r="E15" i="18"/>
  <c r="L150" i="13"/>
  <c r="G16" i="18" l="1"/>
  <c r="G15" i="18" s="1"/>
  <c r="H16" i="18" l="1"/>
  <c r="H15" i="18"/>
  <c r="H38" i="18"/>
  <c r="C41" i="18" s="1"/>
  <c r="C42" i="18" s="1"/>
  <c r="C36" i="18" l="1"/>
  <c r="H40" i="18"/>
  <c r="H41" i="18" s="1"/>
  <c r="C70" i="4"/>
  <c r="C49" i="18" s="1"/>
  <c r="C17" i="18" l="1"/>
  <c r="F17" i="18" s="1"/>
  <c r="C18" i="18"/>
  <c r="F18" i="18" s="1"/>
  <c r="C19" i="18"/>
  <c r="F19" i="18" s="1"/>
  <c r="C16" i="18" l="1"/>
  <c r="E150" i="13"/>
  <c r="C15" i="18" l="1"/>
  <c r="F16" i="18"/>
  <c r="F15" i="18" s="1"/>
  <c r="H24" i="18" s="1"/>
  <c r="C31" i="18" l="1"/>
  <c r="C32" i="18" s="1"/>
  <c r="C37" i="18"/>
  <c r="C39" i="18" s="1"/>
  <c r="G4" i="18"/>
  <c r="C40" i="18" l="1"/>
  <c r="C44" i="18" s="1"/>
  <c r="C43" i="18"/>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<sst xmlns="http://schemas.openxmlformats.org/spreadsheetml/2006/main" count="696" uniqueCount="512">
  <si>
    <t>Note de présentation du projet en vue de la création, de la modification 
ou du renouvellement d’une formation d’établissement diplômante</t>
  </si>
  <si>
    <t>Intitulé de la formation : Mastering the TV formats of tomorrow : Creation and development (DU Création et développement de formats audiovisuels)</t>
  </si>
  <si>
    <r>
      <t>Objet du projet de formation :</t>
    </r>
    <r>
      <rPr>
        <sz val="11"/>
        <color theme="1"/>
        <rFont val="Calibri"/>
        <family val="2"/>
        <scheme val="minor"/>
      </rPr>
      <t xml:space="preserve">                     </t>
    </r>
  </si>
  <si>
    <t>Création</t>
  </si>
  <si>
    <t xml:space="preserve">Composante : </t>
  </si>
  <si>
    <t>EUR CREATES</t>
  </si>
  <si>
    <t>Secteur disciplinaire :</t>
  </si>
  <si>
    <t>66 - PLURI SCIENCES HUMAINES ET SOCIALES</t>
  </si>
  <si>
    <t>Responsable de la formation (Nom Prénom) : Serge Milan ; Matteo Treleani</t>
  </si>
  <si>
    <t>Fonction : Enseignants Chercheurs - MCF
Grade :</t>
  </si>
  <si>
    <r>
      <t xml:space="preserve">Téléphone :  </t>
    </r>
    <r>
      <rPr>
        <sz val="11"/>
        <color theme="1"/>
        <rFont val="Calibri"/>
        <family val="2"/>
        <scheme val="minor"/>
      </rPr>
      <t>0674073087 ; 0673617221</t>
    </r>
    <r>
      <rPr>
        <b/>
        <sz val="11"/>
        <color theme="1"/>
        <rFont val="Calibri"/>
        <family val="2"/>
        <scheme val="minor"/>
      </rPr>
      <t xml:space="preserve">
Mail :</t>
    </r>
    <r>
      <rPr>
        <sz val="11"/>
        <color theme="1"/>
        <rFont val="Calibri"/>
        <family val="2"/>
        <scheme val="minor"/>
      </rPr>
      <t xml:space="preserve"> serge.milan@univ-cotedazur.fr ; matteo.treleani@univ-cotedazur.fr </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</si>
  <si>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t>
    </r>
    <r>
      <rPr>
        <b/>
        <sz val="11"/>
        <color theme="1"/>
        <rFont val="Calibri"/>
        <family val="2"/>
        <scheme val="minor"/>
      </rPr>
      <t xml:space="preserve">
</t>
    </r>
    <r>
      <rPr>
        <sz val="11"/>
        <color theme="1"/>
        <rFont val="Calibri"/>
        <family val="2"/>
        <scheme val="minor"/>
      </rPr>
      <t>Le marché audiovisuel est constitué d'une part des chaînes de télévision et plateformes de streaming, et d'autre part des producteurs. Ce sont ces derniers qui crèent, vendent puis produisent les contenus. Leur activité repose sur le talent de leurs créatifs, dont le rôle est de développer de nouveaux programmes puis de les vendre aux diffuseurs. Le marché des formats TV représente à côté de la fiction la moitié du secteur de la production : pourtant, aucune formation exclusivement dédiée à la création de ces formats n'existe en France actuellement.</t>
    </r>
  </si>
  <si>
    <t>Public visé :</t>
  </si>
  <si>
    <t>Cycle du diplôme</t>
  </si>
  <si>
    <t>Master</t>
  </si>
  <si>
    <t>Niveau d'entrée minimal (bac, bac+1, bac+2 …) :</t>
  </si>
  <si>
    <t>Bac+3</t>
  </si>
  <si>
    <t>Niveau estimé de sortie  bac, bac+1, bac+2 ...) :</t>
  </si>
  <si>
    <t>Bac+5</t>
  </si>
  <si>
    <r>
      <t>Prérequis :</t>
    </r>
    <r>
      <rPr>
        <sz val="11"/>
        <color theme="1"/>
        <rFont val="Calibri"/>
        <family val="2"/>
        <scheme val="minor"/>
      </rPr>
      <t xml:space="preserve"> </t>
    </r>
    <r>
      <rPr>
        <b/>
        <sz val="11"/>
        <color theme="1"/>
        <rFont val="Calibri"/>
        <family val="2"/>
        <scheme val="minor"/>
      </rPr>
      <t>M1 en industries culturelles et créatives / expériences professionnelles en créativité ou production de formats</t>
    </r>
  </si>
  <si>
    <r>
      <t xml:space="preserve">Objectif pédagogique exprimé en compétences/métiers :
</t>
    </r>
    <r>
      <rPr>
        <sz val="11"/>
        <color theme="1"/>
        <rFont val="Calibri"/>
        <family val="2"/>
        <scheme val="minor"/>
      </rPr>
      <t>Gestion de projets audiovisuels et conception de formats audiovisuels variés. Il s'agit de développer les compétences académiques (créativité, gestion de projet, marketing, compétences juridiques) et professionnelles (connaissances du marché audiovisuel international et des formats, capacité à répondre à un brief créatif, maîtrise du pitch, création de trailers, etc.) nécessaires à la création, au développement et à la commercialisation des formats audiovisuels auprès des diffuseurs.</t>
    </r>
  </si>
  <si>
    <t>Modalités pédagogiques (Synchrone/asychrone)</t>
  </si>
  <si>
    <t>Synchrone</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</si>
  <si>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</si>
  <si>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</si>
  <si>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</si>
  <si>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</si>
  <si>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</si>
  <si>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</si>
  <si>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r>
      <t xml:space="preserve">Logistique (lieu de la formation, capacité salle, spécificités salles) : </t>
    </r>
    <r>
      <rPr>
        <sz val="11"/>
        <color theme="1"/>
        <rFont val="Calibri"/>
        <family val="2"/>
        <scheme val="minor"/>
      </rPr>
      <t>Campus Georges Méliès, Cannes, salle équipée.</t>
    </r>
  </si>
  <si>
    <r>
      <t xml:space="preserve">Langue(s) d’enseignement : </t>
    </r>
    <r>
      <rPr>
        <sz val="11"/>
        <color theme="1"/>
        <rFont val="Calibri"/>
        <family val="2"/>
        <scheme val="minor"/>
      </rPr>
      <t>anglais et français</t>
    </r>
  </si>
  <si>
    <r>
      <t xml:space="preserve">Nombre visé de participants par session : </t>
    </r>
    <r>
      <rPr>
        <sz val="11"/>
        <color theme="1"/>
        <rFont val="Calibri (Corps)"/>
      </rPr>
      <t xml:space="preserve"> 15</t>
    </r>
  </si>
  <si>
    <r>
      <t>Nombre de sessions par an et périodes de l’année :</t>
    </r>
    <r>
      <rPr>
        <sz val="11"/>
        <color theme="1"/>
        <rFont val="Calibri"/>
        <family val="2"/>
        <scheme val="minor"/>
      </rPr>
      <t xml:space="preserve"> 1</t>
    </r>
  </si>
  <si>
    <t>Durée de la formation</t>
  </si>
  <si>
    <r>
      <t xml:space="preserve">Rythme de la formation (journée, soir, samedi, alternance, séquences de cours groupés, cours du soir, séance de regroupement…) : </t>
    </r>
    <r>
      <rPr>
        <sz val="11"/>
        <color theme="1"/>
        <rFont val="Calibri"/>
        <family val="2"/>
        <scheme val="minor"/>
      </rPr>
      <t>Cours en journée, hybridés.</t>
    </r>
  </si>
  <si>
    <t>Rythme de la formation (journée, soir, samedi, alternance, séquences de cours groupés, cours du soir, séance de regroupement…) : Cours en journée, hybridés.</t>
  </si>
  <si>
    <r>
      <t>Durée du stage :</t>
    </r>
    <r>
      <rPr>
        <sz val="11"/>
        <color theme="1"/>
        <rFont val="Calibri"/>
        <family val="2"/>
        <scheme val="minor"/>
      </rPr>
      <t xml:space="preserve"> Facultatif </t>
    </r>
  </si>
  <si>
    <t>Partenariat public ou privé financier :</t>
  </si>
  <si>
    <r>
      <t xml:space="preserve">Partenariat public ou privé académique : </t>
    </r>
    <r>
      <rPr>
        <sz val="11"/>
        <color theme="1"/>
        <rFont val="Calibri"/>
        <family val="2"/>
        <scheme val="minor"/>
      </rPr>
      <t>En partenariat avec un groupe de production télévisuelle</t>
    </r>
  </si>
  <si>
    <r>
      <t xml:space="preserve">Informations complémentaires : </t>
    </r>
    <r>
      <rPr>
        <sz val="11"/>
        <color theme="1"/>
        <rFont val="Calibri"/>
        <family val="2"/>
        <scheme val="minor"/>
      </rPr>
      <t xml:space="preserve">
Suite aux retours des deux évaluateurs (juin 2023), voici quelques indications complémentaires : 
Evaluateur 1 : </t>
    </r>
    <r>
      <rPr>
        <b/>
        <sz val="11"/>
        <color theme="1"/>
        <rFont val="Calibri"/>
        <family val="2"/>
        <scheme val="minor"/>
      </rPr>
      <t>avis favorable sans réserve</t>
    </r>
    <r>
      <rPr>
        <sz val="11"/>
        <color theme="1"/>
        <rFont val="Calibri"/>
        <family val="2"/>
        <scheme val="minor"/>
      </rPr>
      <t xml:space="preserve">
Evaluateur 2 : </t>
    </r>
    <r>
      <rPr>
        <b/>
        <sz val="11"/>
        <color theme="1"/>
        <rFont val="Calibri"/>
        <family val="2"/>
        <scheme val="minor"/>
      </rPr>
      <t>avis favorable avec cet avis réservé</t>
    </r>
    <r>
      <rPr>
        <sz val="11"/>
        <color theme="1"/>
        <rFont val="Calibri"/>
        <family val="2"/>
        <scheme val="minor"/>
      </rPr>
      <t xml:space="preserve"> :
"De mon point de vue cette formation est vraiment très intéressante, originale, bien construite.
 Je ne parviens pas à être convaincue qu’elle doit exister sous la forme d’un DU et pas d’une formation universitaire diplômante (1). 
J’ai du mal également à comprendre en quoi il y a partenariat avec la société Banijay Group qui assurera des heures de cours, certes mal payées si payées au tarif actuel, mais en bénéficiant des locaux, matériels, tout cela étant payé par les étudiants avec un budget excédentaire prévisionnel de 12000 euros (2). Je ne comprends pas non plus le faible nombre d’étudiants UCA concernés (3).
J’émets un avis Réservé uniquement pour que ces points soient éclaircis, mais pas pour m’opposer à la création de cette formation." 
</t>
    </r>
    <r>
      <rPr>
        <b/>
        <sz val="11"/>
        <color theme="1"/>
        <rFont val="Calibri"/>
        <family val="2"/>
        <scheme val="minor"/>
      </rPr>
      <t>Compléments :</t>
    </r>
    <r>
      <rPr>
        <sz val="11"/>
        <color theme="1"/>
        <rFont val="Calibri"/>
        <family val="2"/>
        <scheme val="minor"/>
      </rPr>
      <t xml:space="preserve"> 
1. Cette formation d'un an ne peut exister sous forme de Master 2 pour plusieurs motifs, et notamment à cause de son prix de revient. Le partenaire (groupe Banijay) a accepté de payer ses intervenants dans le cadre d'un DU uniquement.
2. Cette remarque est due je crois à une confusion dans les dépôts de maquette dans GEODE signalée par mail. Le groupe Banijay prend en charge la rémunération de tous ses intervenants et de son responsable pédagogique (234h equiv.TD), ainsi que la location du bureau Banijay désormais situé au 2e étage du Campus Méliès.
3. Le nombre maximum d'étudiants prévus par promotion (15) est limité par les nombreux ateliers de création et de développement des concepts d'émissions qui doivent être élaborés par les étudiants, seuls ou en groupe. Il serait difficile d'en accepter davantage sans compromettre la qualité de ces ateliers.</t>
    </r>
  </si>
  <si>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</si>
  <si>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</si>
  <si>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</si>
  <si>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</si>
  <si>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</si>
  <si>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</si>
  <si>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</si>
  <si>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</si>
  <si>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</si>
  <si>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</si>
  <si>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 xml:space="preserve"> En réponse au besoin en compétences manifesté par les sociétés de production, UCA met en œuvre un diplôme universitaire en partenariat avec le groupe Banijay. Pour les étudiants de ce DU, l’objectif est de développer leur créativité tout en se formant à la gestion de projet, au marketing et à toutes les disciplines nécessaires à la création, au développement et à la commercialisation de formats audiovisuels auprès des diffuseurs. A la sortie de ce DU, les étudiants obtiendront un niveau de qualification équivalent à un Bac +5.  </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</si>
  <si>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</si>
  <si>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</si>
  <si>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 xml:space="preserve">Les cours se répartiront entre les enseignements universitaires dispensés par des enseignants-chercheurs et les enseignements professionnalisant assurés par les formateurs et les professionnels rattachés à Banijay. </t>
  </si>
  <si>
    <t>2.3. Positionnement dans la stratégie de la composante et de l'établissement</t>
  </si>
  <si>
    <t>• Le positionnement et la valeur ajoutée de la formation au sein de la composante et de l'établissement</t>
  </si>
  <si>
    <t xml:space="preserve">Il s’agit d’une formation unique en France, qui inscrit UCA dans une dynamique d’innovation tant pédagogique qu’organisationnelle. En effet, le programme pédagogique innove par la pluridisciplinarité et la complémentarité de ses enseignements, mêlant des disciplines qui sont rarement étudiées dans une même formation comme le marketing et la scénarisation. Coconstruit avec un partenaire professionnel, chaque cours a été conçu en réponse aux besoins en compétences exprimés par les entreprises du secteur audiovisuel.    
La portée internationale du parcours souligne le positionnement stratégique d'UCA. 
Ce DU constitue l'une des actions proposées dans le dossier de réponse à l'appel à manifestation d'intérêt "Compétences et Métiers d'avenir", dossier porté par le label régional "CMQ excellence des Industries Culturelles et Créatives". </t>
  </si>
  <si>
    <t xml:space="preserve">2.4. Public visé et effectifs attendus </t>
  </si>
  <si>
    <t>Indiquez le public visé, les effectifs attendus pour chacun de ces publics et si nécessaire la mise en place de tarifs préférentiels</t>
  </si>
  <si>
    <t xml:space="preserve">Les publics ciblés par ce DU sont soit des étudiants en formation initiale, titulaires d’un M1, soit des étudiants en formation continue ; l’attention n’est pas tant portée sur les études effectuées ou les postes occupés, mais surtout sur le potentiel créatif, les réalisations et les projets des candidats au DU.   </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</si>
  <si>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</si>
  <si>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</si>
  <si>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</si>
  <si>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</si>
  <si>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</si>
  <si>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</si>
  <si>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Banijay</t>
  </si>
  <si>
    <t>Signé</t>
  </si>
  <si>
    <t>Subvention / convention 2</t>
  </si>
  <si>
    <t>Subvention Caisse de dépôts</t>
  </si>
  <si>
    <t>FICCTION</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</si>
  <si>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</si>
  <si>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</si>
  <si>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</si>
  <si>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</si>
  <si>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</si>
  <si>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</si>
  <si>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</si>
  <si>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</si>
  <si>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 xml:space="preserve">On constate une réelle pénurie de talents créatifs dans le domaine de la création télévisuelle en France et à l'étranger, principalement liée au fait que peu de formations entièrement dédiées à la création de formats TV existent, et moins encore de formations professionnalisantes dans ce domaine. 
On trouve certes de nombreuses formations ou diplômes dédiés à la production audiovisuelle : mais avant d'entrer dans une phase de production, tout format, quel qu'il soit, doit avant tout être créé et développé, et bien sûr, proposé et vendu.
Dans cette phase de conception et de développement qui précède la production, la pénurie de talents créatifs entraîne de réelles opportunités professionnelles à saisir. Appréhender un marché et ses besoins sur le plan international, maîtriser toutes les étapes de la création d'un format, de sa conception jusqu'à sa vente, commencer à développer son réseau dans le milieu professionels : telels sont les compétences qui sont offertes aux étudiants de ce diplôme universitaire.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</si>
  <si>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</si>
  <si>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</si>
  <si>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 xml:space="preserve">Le projet de formation est innovant par rapport à l'existant, en France comme à l'étranger. Les formations analogues sont très peu nombreuses et ne sont pas aussi complètes que le diplôme universitaire proposé. Elles tendent en effet à se concentrer uniquement sur certains aspects du métier de créateur de formats, ou bien sont très 
éloignées du secteur professionnel, qui évolue particulièrement vite : les tendances audiovisuelles changent en permanence, comme chacun peut le constater. Aucune formation ne propose un panorama complet du métier de créateur, et les compétences nécessaires pour répondre aux besoins d'un diffuseur, puis pour commercialiser ce projet. De même, aucune formation actuelle ne couvre tous les genres de programmes de flux. Dans le domaine du cinéma, il existe bien des formations ambitieuses et complètes pour de nouveaux créateurs ; en revanche, pour le secteur audiovisuel plus vaste, et a fortiori pour le marché des formats audiovisuels, très porteur créativement et en terme de perspective d’emplois, on est surpris par l'absence de ce type de formation et de diplôme : c’est précisément l’objectif innovant de ce nouveau DU.
 </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</si>
  <si>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</si>
  <si>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</si>
  <si>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</si>
  <si>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</si>
  <si>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</si>
  <si>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</si>
  <si>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</si>
  <si>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</si>
  <si>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</si>
  <si>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</si>
  <si>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</si>
  <si>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</si>
  <si>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</si>
  <si>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SCENARISTE DE JEUX TV</t>
  </si>
  <si>
    <t>LA SAJE / LA FABRIQUE DES FORMATS</t>
  </si>
  <si>
    <t>PRIVE</t>
  </si>
  <si>
    <t>50 heures</t>
  </si>
  <si>
    <t>N.C Prise en charge SAJE</t>
  </si>
  <si>
    <t>Non renseigné</t>
  </si>
  <si>
    <t>Prise en charge par la SAJE</t>
  </si>
  <si>
    <t xml:space="preserve">L'ART DU PITCH </t>
  </si>
  <si>
    <t xml:space="preserve">LA FABRIQUE DES FORMATS </t>
  </si>
  <si>
    <t xml:space="preserve">PRIVE </t>
  </si>
  <si>
    <t xml:space="preserve">14 heures </t>
  </si>
  <si>
    <t>800 € H.T</t>
  </si>
  <si>
    <t>57,14 € H.T</t>
  </si>
  <si>
    <t>AFDAS ou autre OPCO</t>
  </si>
  <si>
    <t>MANAGER DES CREATIFS</t>
  </si>
  <si>
    <t>1 300 € H.T</t>
  </si>
  <si>
    <t>92,85 H.T</t>
  </si>
  <si>
    <t xml:space="preserve">SORTIR DES FORMATS TV HABITUELS </t>
  </si>
  <si>
    <t>INA (Institut National de l'Audiovisuel)</t>
  </si>
  <si>
    <t xml:space="preserve">PUBLIC </t>
  </si>
  <si>
    <t>35 heures</t>
  </si>
  <si>
    <t>2 050 €</t>
  </si>
  <si>
    <t xml:space="preserve">CRÉER CONCEVOIR ET VENDRE UN FORMAT </t>
  </si>
  <si>
    <t>CEFPF (Centre Européen de formation à la production de films)</t>
  </si>
  <si>
    <t>144 heures</t>
  </si>
  <si>
    <t>N.C</t>
  </si>
  <si>
    <t>Présentiel</t>
  </si>
  <si>
    <t>POSSIBLE</t>
  </si>
  <si>
    <t>MASTERS DEGREE IN ENTERTAINMENT TELEVISION PROGRAMS</t>
  </si>
  <si>
    <t>Barcelona. Facultad de Comunicación Blanquerna</t>
  </si>
  <si>
    <t>68 ECTS / 240 heures</t>
  </si>
  <si>
    <t>8 950 €</t>
  </si>
  <si>
    <t>NON</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</si>
  <si>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</si>
  <si>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</si>
  <si>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</si>
  <si>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</si>
  <si>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</si>
  <si>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</si>
  <si>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</si>
  <si>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</si>
  <si>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 (HETD)</t>
  </si>
  <si>
    <t>Profession</t>
  </si>
  <si>
    <t>Organisme de rattachement</t>
  </si>
  <si>
    <t>Apports au regard des objectifs de la formation</t>
  </si>
  <si>
    <t xml:space="preserve">Céline Masoni-Lacroix </t>
  </si>
  <si>
    <t>E/C</t>
  </si>
  <si>
    <t>UCA</t>
  </si>
  <si>
    <t xml:space="preserve">  @univ-cotedazur.fr</t>
  </si>
  <si>
    <t>Benjamin Duboin*</t>
  </si>
  <si>
    <t>Head of Talent&amp;Content Factory</t>
  </si>
  <si>
    <t>Banijay Group</t>
  </si>
  <si>
    <t>b.duboin@banijayproductions.fr</t>
  </si>
  <si>
    <t>à déterminer (coordinateur)</t>
  </si>
  <si>
    <t>La connaissance du métier et 
l'accompagnement des étudiants au quotidien</t>
  </si>
  <si>
    <t>Marc Marti</t>
  </si>
  <si>
    <t>Marie Schweitzer*</t>
  </si>
  <si>
    <t xml:space="preserve">Chief Strategy Officer </t>
  </si>
  <si>
    <t>m.schweitzer@banijay.com</t>
  </si>
  <si>
    <t>à déterminer</t>
  </si>
  <si>
    <t>La maitrise de l'économie du 
marché</t>
  </si>
  <si>
    <t>Olivier Koch</t>
  </si>
  <si>
    <t>Marie-Ange Philippe*</t>
  </si>
  <si>
    <t>Director of research and Insight</t>
  </si>
  <si>
    <t>ma.philippe@banijay.com</t>
  </si>
  <si>
    <t>Une parfaite connaissance 
du marché international.</t>
  </si>
  <si>
    <t>Fabrice Siriiainen°</t>
  </si>
  <si>
    <t>Elodie Hannedouche*</t>
  </si>
  <si>
    <t>Head of Group IP Legal and Business Affairs</t>
  </si>
  <si>
    <t>e.hannedouche@banijay.com</t>
  </si>
  <si>
    <t>Une expertise en  propriété 
intelectuelle</t>
  </si>
  <si>
    <t>Serge Milan</t>
  </si>
  <si>
    <t>James Townley*</t>
  </si>
  <si>
    <t>Global Head of Content Development</t>
  </si>
  <si>
    <t>James.Townley@banijay.com</t>
  </si>
  <si>
    <t>Expert en création et 
développement international</t>
  </si>
  <si>
    <t>Jean-François Trubert ; Julie Mansion Vaquié°</t>
  </si>
  <si>
    <t>Carlotta Rossi Spencer*</t>
  </si>
  <si>
    <t>Head of acquisitions</t>
  </si>
  <si>
    <t>c.rossispencer@banijay.com</t>
  </si>
  <si>
    <t>Experte en acquisition de formats. 
En contact permanent avec les diffuseurs.</t>
  </si>
  <si>
    <t>Matteo Treleani</t>
  </si>
  <si>
    <t>Edouard Minc*</t>
  </si>
  <si>
    <t>Directeur Corporate Business Affairs Banijay
Directeur Business Development Banijay France</t>
  </si>
  <si>
    <t>e.minc@banijay.com</t>
  </si>
  <si>
    <t>Expertise en développement 
commercial de marques.</t>
  </si>
  <si>
    <t>Laetitia Biscarrat</t>
  </si>
  <si>
    <t>Melanie Fernandez*</t>
  </si>
  <si>
    <t>Création et Production</t>
  </si>
  <si>
    <t>m.fernandez@banijay.com</t>
  </si>
  <si>
    <t>Experte en création et production audiovisuelle</t>
  </si>
  <si>
    <t>Enseignants-chercheurs CREATES (encadrement Projet tuteuré)</t>
  </si>
  <si>
    <t>Ghita Benkirane</t>
  </si>
  <si>
    <t>Indépendant</t>
  </si>
  <si>
    <t xml:space="preserve">Le Village </t>
  </si>
  <si>
    <t xml:space="preserve">ghita.benkirane@orange.fr </t>
  </si>
  <si>
    <t>Art et Management</t>
  </si>
  <si>
    <t>TOTAL Enseignants Chercheurs</t>
  </si>
  <si>
    <t>Jean-Edouard André</t>
  </si>
  <si>
    <t xml:space="preserve">Yes Please </t>
  </si>
  <si>
    <t xml:space="preserve">Jean-Edouard.ANDRE@univ-cotedazur.fr </t>
  </si>
  <si>
    <t>Valérie Trubert</t>
  </si>
  <si>
    <t>Valerie.TRUBERT@univ-cotedazur.fr</t>
  </si>
  <si>
    <t>Meeting Techniques</t>
  </si>
  <si>
    <t>Robin Rico</t>
  </si>
  <si>
    <t xml:space="preserve">robinriconice@gmail.com </t>
  </si>
  <si>
    <t>Monteur télévisuel</t>
  </si>
  <si>
    <t>*Mécénat de compétence</t>
  </si>
  <si>
    <t>TOTAL : 488 HETD</t>
  </si>
  <si>
    <t>TOTAL Intervenants professionnels</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</si>
  <si>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</si>
  <si>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</si>
  <si>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</si>
  <si>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</si>
  <si>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</si>
  <si>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</si>
  <si>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</si>
  <si>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</si>
  <si>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Non</t>
  </si>
  <si>
    <t>Matières examinées :</t>
  </si>
  <si>
    <t>Relevé de notes des études supérieures :</t>
  </si>
  <si>
    <t>Toutes les matières relevant de la créativité, de la gestion de projet, du rédactionnel</t>
  </si>
  <si>
    <t>Lettre de motivation et descriptif du projet professionnel :</t>
  </si>
  <si>
    <t>Cohérence entre le diplôme envisagé et le descriptif du projet professionnel. Qualité rédactionnelle (orthographe, structure, syntaxe). Cohérence de la réflexion (développement de l’argumentaire).</t>
  </si>
  <si>
    <t>Curriculum Vitae détaillé :</t>
  </si>
  <si>
    <t>Eléments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</si>
  <si>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</si>
  <si>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</si>
  <si>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</si>
  <si>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</si>
  <si>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Obligatoire</t>
  </si>
  <si>
    <t xml:space="preserve">Niveau CECRL attendu : </t>
  </si>
  <si>
    <t>B1</t>
  </si>
  <si>
    <t>Niveau de langue en anglais :</t>
  </si>
  <si>
    <t>Niveau CECRL attendu :</t>
  </si>
  <si>
    <t>B2</t>
  </si>
  <si>
    <t>Productions personnelles (dossier, bibliographie, mémoire, etc.)</t>
  </si>
  <si>
    <t>Elément permettant d’évaluer la pertinence des travaux effectués au regard du diplôme souhaité.</t>
  </si>
  <si>
    <t>Justificatifs d'expérience professionnelle :</t>
  </si>
  <si>
    <t xml:space="preserve"> Eléments permettant d’apprécier l’adaptation du profil aux exigences du diplôme souhaité.</t>
  </si>
  <si>
    <t>Document attestant d'une compétence complémentaire :</t>
  </si>
  <si>
    <t>Préciser les critères :</t>
  </si>
  <si>
    <t>Formations ou certifications relevant des thématiques du DU</t>
  </si>
  <si>
    <t>Autre document (précisez):</t>
  </si>
  <si>
    <t>Entretien Oral :</t>
  </si>
  <si>
    <t>L’entretien oral fait suite à une phase de présélection sur dossier. Il permet d’apprécier les qualités du candidat sur son savoir être, son expression, la clarté et la cohérence d'un raisonnement, le degré de motivation et la pertinence de ses réponses quant à la préparation à cet entretien.</t>
  </si>
  <si>
    <t>6.MAQUETTE</t>
  </si>
  <si>
    <t>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</si>
  <si>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</si>
  <si>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</si>
  <si>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</si>
  <si>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</si>
  <si>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</si>
  <si>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</si>
  <si>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</si>
  <si>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</si>
  <si>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</si>
  <si>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</si>
  <si>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</si>
  <si>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</si>
  <si>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UE 1. Media History and Semiotics</t>
  </si>
  <si>
    <t>ECUE 1. Media History and Semiotics</t>
  </si>
  <si>
    <t>ECUE 2. Game Theory</t>
  </si>
  <si>
    <t>ECUE 3. Gender and Media</t>
  </si>
  <si>
    <t>UE 2. Creative Process</t>
  </si>
  <si>
    <t>ECUE 1. Creatives Industries</t>
  </si>
  <si>
    <t>OUI</t>
  </si>
  <si>
    <t>ECUE 2. Design Thinking</t>
  </si>
  <si>
    <t>ECUE 3. Sociology of Reception</t>
  </si>
  <si>
    <t>UE 3. Audiovisual Production</t>
  </si>
  <si>
    <t>ECUE 1. Intellectual property</t>
  </si>
  <si>
    <t>ECUE 2. Film and video language</t>
  </si>
  <si>
    <t>ECUE 3. Workshop: Serial Writing and Analysis</t>
  </si>
  <si>
    <t>UE 4. Cration, development and pitching of TV formats</t>
  </si>
  <si>
    <t>ECUE 1. Global Market Trends and TV Formats</t>
  </si>
  <si>
    <t>ECUE 2. Creating and Developing New TV Formats</t>
  </si>
  <si>
    <t>ECUE 3. From Development to Pitch</t>
  </si>
  <si>
    <t>ECUE 4. Creating TV Promos</t>
  </si>
  <si>
    <t>UE 5. Project and team management</t>
  </si>
  <si>
    <t>ECUE 1. Meeting Techniques</t>
  </si>
  <si>
    <t>ECUE 2. Project Management</t>
  </si>
  <si>
    <t>UE 6. Tools and Techniques</t>
  </si>
  <si>
    <t>ECUE 1. Initiation au montage/Introduction to video editing</t>
  </si>
  <si>
    <t xml:space="preserve">ECUE 2. Sound Design and Storytelling </t>
  </si>
  <si>
    <t>ECUE 3. IA generative EFELIA</t>
  </si>
  <si>
    <t>UE 7. Professional Meetings</t>
  </si>
  <si>
    <t>ECUE 1. Masterclass</t>
  </si>
  <si>
    <t>ECUE 2. Projet tuteuré* (encadrants : UCA/professionnels)/ Group work</t>
  </si>
  <si>
    <t>20*</t>
  </si>
  <si>
    <t>ECUE 3. Internship</t>
  </si>
  <si>
    <t>BONUS CULTURE </t>
  </si>
  <si>
    <t>total</t>
  </si>
  <si>
    <t>REM : * = Mécénat de compétence, aucun coût</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</si>
  <si>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</si>
  <si>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</si>
  <si>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</si>
  <si>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</si>
  <si>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</si>
  <si>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</si>
  <si>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</si>
  <si>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</si>
  <si>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</si>
  <si>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</si>
  <si>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</si>
  <si>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</si>
  <si>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</si>
  <si>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</si>
  <si>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Etudiants UCA</t>
  </si>
  <si>
    <t>Droit d'inscription n°3 (DI 3):</t>
  </si>
  <si>
    <t>Formation Continue</t>
  </si>
  <si>
    <t>Droit d'inscription n°4 (DI 4):</t>
  </si>
  <si>
    <t>Ma</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</si>
  <si>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</si>
  <si>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</si>
  <si>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</si>
  <si>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</si>
  <si>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</si>
  <si>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</si>
  <si>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</si>
  <si>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</si>
  <si>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</si>
  <si>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</si>
  <si>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</si>
  <si>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</si>
  <si>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</si>
  <si>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</si>
  <si>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</si>
  <si>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</si>
  <si>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</si>
  <si>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</si>
  <si>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</si>
  <si>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</si>
  <si>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</si>
  <si>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</si>
  <si>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</si>
  <si>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</si>
  <si>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</si>
  <si>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</si>
  <si>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</si>
  <si>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</si>
  <si>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</si>
  <si>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</si>
  <si>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</si>
  <si>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</si>
  <si>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</si>
  <si>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</si>
  <si>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</si>
  <si>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</si>
  <si>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</si>
  <si>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</si>
  <si>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</si>
  <si>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</si>
  <si>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</si>
  <si>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</si>
  <si>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</si>
  <si>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</si>
  <si>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</si>
  <si>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</si>
  <si>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</si>
  <si>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</si>
  <si>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</si>
  <si>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</si>
  <si>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</si>
  <si>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</si>
  <si>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</si>
  <si>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</si>
  <si>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</si>
  <si>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</si>
  <si>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</si>
  <si>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</si>
  <si>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</si>
  <si>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</si>
  <si>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</si>
  <si>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</si>
  <si>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</si>
  <si>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</si>
  <si>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</si>
  <si>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</si>
  <si>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</si>
  <si>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</si>
  <si>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</si>
  <si>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</si>
  <si>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</si>
  <si>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</si>
  <si>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</si>
  <si>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</si>
  <si>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</si>
  <si>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</si>
  <si>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</si>
  <si>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</si>
  <si>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</si>
  <si>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</si>
  <si>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</si>
  <si>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</si>
  <si>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</si>
  <si>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</si>
  <si>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</si>
  <si>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</si>
  <si>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</si>
  <si>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</si>
  <si>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</si>
  <si>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</si>
  <si>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</si>
  <si>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</si>
  <si>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</si>
  <si>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</si>
  <si>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</si>
  <si>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</si>
  <si>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</si>
  <si>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</si>
  <si>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</si>
  <si>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</si>
  <si>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</si>
  <si>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</si>
  <si>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</si>
  <si>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BSS</t>
  </si>
  <si>
    <t>Bac/Niveau bac</t>
  </si>
  <si>
    <t>01 - MATHÉMATIQUES</t>
  </si>
  <si>
    <t>UE</t>
  </si>
  <si>
    <t>&lt; 6 mois</t>
  </si>
  <si>
    <t>session unique</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</si>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</sst>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0\ &quot;€&quot;;[Red]\-#,##0\ &quot;€&quot;"/>
    <numFmt numFmtId="44" formatCode="_-* #,##0.00\ &quot;€&quot;_-;\-* #,##0.00\ &quot;€&quot;_-;_-* &quot;-&quot;??\ &quot;€&quot;_-;_-@_-"/>
    <numFmt numFmtId="164" formatCode="#,##0\ &quot;€&quot;_);[Red]\(#,##0\ &quot;€&quot;\)"/>
    <numFmt numFmtId="165" formatCode="#,##0.00\ &quot;€&quot;_);[Red]\(#,##0.00\ &quot;€&quot;\)"/>
    <numFmt numFmtId="166" formatCode="[$-F800]dddd\,\ mmmm\ dd\,\ yyyy"/>
    <numFmt numFmtId="167" formatCode="#,##0\ &quot;€&quot;"/>
    <numFmt numFmtId="168" formatCode="_-* #,##0\ &quot;€&quot;_-;\-* #,##0\ &quot;€&quot;_-;_-* &quot;-&quot;??\ &quot;€&quot;_-;_-@_-"/>
    <numFmt numFmtId="169" formatCode="#,##0.000\ &quot;€&quot;"/>
    <numFmt numFmtId="170" formatCode="#,##0.0\ &quot;€&quot;"/>
    <numFmt numFmtId="171" formatCode="0.0000"/>
    <numFmt numFmtId="172" formatCode="#,##0.00\ &quot;€&quot;"/>
  </numFmts>
  <fonts count="50">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9"/>
      <color rgb="FF000000"/>
      <name val="Tahoma"/>
      <family val="2"/>
    </font>
    <font>
      <sz val="9"/>
      <color rgb="FF000000"/>
      <name val="Tahoma"/>
      <family val="2"/>
    </font>
    <font>
      <sz val="11"/>
      <color rgb="FF000000"/>
      <name val="Calibri"/>
      <family val="2"/>
      <scheme val="minor"/>
    </font>
    <font>
      <sz val="11"/>
      <color theme="1"/>
      <name val="Calibri (Corps)"/>
    </font>
    <font>
      <b/>
      <sz val="11"/>
      <color theme="1"/>
      <name val="Calibri (Corps)"/>
    </font>
    <font>
      <sz val="11"/>
      <color rgb="FF00B050"/>
      <name val="Calibri"/>
      <family val="2"/>
      <scheme val="minor"/>
    </font>
    <font>
      <sz val="11"/>
      <color rgb="FF000000"/>
      <name val="Calibri"/>
      <family val="2"/>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FFFF00"/>
        <bgColor rgb="FF000000"/>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0" fillId="16" borderId="0" applyNumberFormat="0" applyBorder="0" applyAlignment="0" applyProtection="0"/>
  </cellStyleXfs>
  <cellXfs count="510">
    <xf numFmtId="0" fontId="0" fillId="0" borderId="0" xfId="0"/>
    <xf numFmtId="0" fontId="4" fillId="0" borderId="0" xfId="3"/>
    <xf numFmtId="0" fontId="7" fillId="0" borderId="0" xfId="0" applyFont="1"/>
    <xf numFmtId="0" fontId="0" fillId="0" borderId="0" xfId="0"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167"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8"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7" fontId="14"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7" fontId="25" fillId="11" borderId="4" xfId="0" applyNumberFormat="1" applyFont="1" applyFill="1" applyBorder="1" applyAlignment="1">
      <alignment vertical="center"/>
    </xf>
    <xf numFmtId="168"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8" fontId="0" fillId="0" borderId="9" xfId="1" applyNumberFormat="1" applyFont="1" applyFill="1" applyBorder="1"/>
    <xf numFmtId="2" fontId="25" fillId="12" borderId="1" xfId="0" applyNumberFormat="1" applyFont="1" applyFill="1" applyBorder="1" applyProtection="1">
      <protection locked="0"/>
    </xf>
    <xf numFmtId="167" fontId="25" fillId="12" borderId="1" xfId="0" applyNumberFormat="1" applyFont="1" applyFill="1" applyBorder="1" applyProtection="1">
      <protection locked="0"/>
    </xf>
    <xf numFmtId="167"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169" fontId="0" fillId="0" borderId="0" xfId="0" applyNumberFormat="1" applyAlignment="1">
      <alignment horizontal="center"/>
    </xf>
    <xf numFmtId="167" fontId="14" fillId="0" borderId="3" xfId="0" applyNumberFormat="1" applyFont="1" applyBorder="1" applyAlignment="1">
      <alignment horizontal="center" vertical="center"/>
    </xf>
    <xf numFmtId="167" fontId="0" fillId="0" borderId="4" xfId="0" applyNumberFormat="1" applyBorder="1"/>
    <xf numFmtId="167" fontId="14"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70" fontId="5" fillId="5" borderId="9" xfId="0" applyNumberFormat="1" applyFont="1" applyFill="1" applyBorder="1" applyAlignment="1">
      <alignment vertical="center"/>
    </xf>
    <xf numFmtId="170"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7"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167" fontId="14"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171" fontId="0" fillId="0" borderId="33" xfId="0" applyNumberFormat="1" applyBorder="1"/>
    <xf numFmtId="171"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5" xfId="0" applyFont="1" applyFill="1" applyBorder="1" applyAlignment="1">
      <alignment vertical="center"/>
    </xf>
    <xf numFmtId="0" fontId="5" fillId="13" borderId="13" xfId="0" applyFont="1" applyFill="1" applyBorder="1" applyAlignment="1">
      <alignment vertical="center"/>
    </xf>
    <xf numFmtId="167" fontId="5" fillId="13" borderId="74" xfId="0" applyNumberFormat="1" applyFont="1" applyFill="1" applyBorder="1" applyAlignment="1">
      <alignment horizontal="center"/>
    </xf>
    <xf numFmtId="0" fontId="5" fillId="13" borderId="45" xfId="0" applyFont="1" applyFill="1" applyBorder="1"/>
    <xf numFmtId="167" fontId="0" fillId="14" borderId="70" xfId="0" applyNumberFormat="1" applyFill="1" applyBorder="1" applyAlignment="1">
      <alignment horizontal="center" vertical="center"/>
    </xf>
    <xf numFmtId="0" fontId="5" fillId="14" borderId="13" xfId="0" applyFont="1" applyFill="1" applyBorder="1" applyAlignment="1">
      <alignment vertical="center"/>
    </xf>
    <xf numFmtId="167" fontId="0" fillId="14" borderId="74" xfId="0" applyNumberFormat="1" applyFill="1" applyBorder="1" applyAlignment="1">
      <alignment horizontal="center" vertical="center"/>
    </xf>
    <xf numFmtId="0" fontId="5" fillId="14" borderId="61" xfId="0" applyFont="1" applyFill="1" applyBorder="1" applyAlignment="1">
      <alignment vertical="center"/>
    </xf>
    <xf numFmtId="0" fontId="5" fillId="11" borderId="13" xfId="0" applyFont="1" applyFill="1" applyBorder="1" applyAlignment="1">
      <alignment vertical="center"/>
    </xf>
    <xf numFmtId="167" fontId="5" fillId="11" borderId="74" xfId="0" applyNumberFormat="1" applyFont="1" applyFill="1" applyBorder="1" applyAlignment="1">
      <alignment horizontal="center"/>
    </xf>
    <xf numFmtId="0" fontId="5"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0" fillId="0" borderId="0" xfId="0" applyAlignment="1">
      <alignment horizontal="left"/>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2" fontId="0" fillId="0" borderId="21" xfId="0" applyNumberFormat="1" applyBorder="1"/>
    <xf numFmtId="0" fontId="41" fillId="0" borderId="10" xfId="0" applyFont="1" applyBorder="1"/>
    <xf numFmtId="6" fontId="42"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8" fontId="0" fillId="0" borderId="6" xfId="1" applyNumberFormat="1" applyFont="1" applyFill="1" applyBorder="1" applyProtection="1"/>
    <xf numFmtId="167"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3" xfId="0" applyBorder="1" applyAlignment="1">
      <alignment horizontal="center"/>
    </xf>
    <xf numFmtId="0" fontId="0" fillId="0" borderId="1" xfId="0" applyBorder="1" applyAlignment="1">
      <alignment horizontal="center"/>
    </xf>
    <xf numFmtId="0" fontId="0" fillId="0" borderId="50" xfId="0" applyBorder="1" applyAlignment="1">
      <alignment horizontal="center"/>
    </xf>
    <xf numFmtId="0" fontId="0" fillId="0" borderId="8"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32" xfId="0" applyBorder="1" applyAlignment="1">
      <alignment horizontal="center"/>
    </xf>
    <xf numFmtId="0" fontId="0" fillId="0" borderId="33" xfId="0" applyBorder="1" applyAlignment="1">
      <alignment horizontal="center"/>
    </xf>
    <xf numFmtId="2" fontId="0" fillId="0" borderId="19" xfId="2" applyNumberFormat="1" applyFont="1" applyFill="1" applyBorder="1"/>
    <xf numFmtId="0" fontId="0" fillId="0" borderId="6" xfId="0" applyBorder="1" applyAlignment="1">
      <alignment wrapText="1"/>
    </xf>
    <xf numFmtId="0" fontId="35" fillId="5" borderId="74" xfId="0" applyFont="1" applyFill="1" applyBorder="1" applyAlignment="1">
      <alignment horizontal="left" wrapText="1"/>
    </xf>
    <xf numFmtId="0" fontId="35" fillId="5" borderId="33" xfId="0" applyFont="1" applyFill="1" applyBorder="1" applyAlignment="1">
      <alignment horizontal="left" wrapText="1"/>
    </xf>
    <xf numFmtId="0" fontId="35" fillId="5" borderId="89" xfId="0" applyFont="1" applyFill="1" applyBorder="1" applyAlignment="1">
      <alignment horizontal="left" wrapText="1"/>
    </xf>
    <xf numFmtId="0" fontId="35" fillId="5" borderId="90" xfId="0" applyFont="1" applyFill="1" applyBorder="1" applyAlignment="1">
      <alignment horizontal="left" wrapText="1"/>
    </xf>
    <xf numFmtId="0" fontId="35" fillId="5" borderId="58" xfId="0" applyFont="1" applyFill="1" applyBorder="1" applyAlignment="1">
      <alignment horizontal="left" wrapText="1"/>
    </xf>
    <xf numFmtId="0" fontId="35" fillId="5" borderId="14" xfId="0" applyFont="1" applyFill="1" applyBorder="1" applyAlignment="1">
      <alignment horizontal="left" wrapText="1"/>
    </xf>
    <xf numFmtId="0" fontId="35" fillId="5" borderId="15" xfId="0" applyFont="1" applyFill="1" applyBorder="1" applyAlignment="1">
      <alignment horizontal="left" wrapText="1"/>
    </xf>
    <xf numFmtId="0" fontId="35" fillId="0" borderId="11" xfId="0" applyFont="1" applyBorder="1" applyAlignment="1" applyProtection="1">
      <alignment wrapText="1"/>
      <protection locked="0"/>
    </xf>
    <xf numFmtId="0" fontId="36" fillId="0" borderId="11" xfId="0" applyFont="1" applyBorder="1" applyAlignment="1" applyProtection="1">
      <alignment wrapText="1"/>
      <protection locked="0"/>
    </xf>
    <xf numFmtId="0" fontId="36" fillId="0" borderId="12" xfId="0" applyFont="1" applyBorder="1" applyAlignment="1" applyProtection="1">
      <alignment wrapText="1"/>
      <protection locked="0"/>
    </xf>
    <xf numFmtId="0" fontId="36" fillId="0" borderId="91" xfId="0" applyFont="1" applyBorder="1" applyAlignment="1" applyProtection="1">
      <alignment wrapText="1"/>
      <protection locked="0"/>
    </xf>
    <xf numFmtId="0" fontId="36" fillId="0" borderId="48" xfId="0" applyFont="1" applyBorder="1" applyAlignment="1" applyProtection="1">
      <alignment wrapText="1"/>
      <protection locked="0"/>
    </xf>
    <xf numFmtId="0" fontId="4" fillId="0" borderId="11" xfId="3" applyBorder="1" applyAlignment="1" applyProtection="1">
      <alignment wrapText="1"/>
      <protection locked="0"/>
    </xf>
    <xf numFmtId="0" fontId="0" fillId="0" borderId="12" xfId="0" applyBorder="1" applyAlignment="1">
      <alignment wrapText="1"/>
    </xf>
    <xf numFmtId="0" fontId="36" fillId="0" borderId="6" xfId="0" applyFont="1" applyBorder="1" applyAlignment="1" applyProtection="1">
      <alignment wrapText="1"/>
      <protection locked="0"/>
    </xf>
    <xf numFmtId="0" fontId="36" fillId="0" borderId="65" xfId="0" applyFont="1" applyBorder="1" applyAlignment="1" applyProtection="1">
      <alignment wrapText="1"/>
      <protection locked="0"/>
    </xf>
    <xf numFmtId="0" fontId="36" fillId="0" borderId="21" xfId="0" applyFont="1" applyBorder="1" applyAlignment="1" applyProtection="1">
      <alignment wrapText="1"/>
      <protection locked="0"/>
    </xf>
    <xf numFmtId="0" fontId="4" fillId="0" borderId="1" xfId="3" applyBorder="1" applyAlignment="1" applyProtection="1">
      <alignment wrapText="1"/>
      <protection locked="0"/>
    </xf>
    <xf numFmtId="0" fontId="36" fillId="0" borderId="1" xfId="0" applyFont="1" applyBorder="1" applyAlignment="1" applyProtection="1">
      <alignment wrapText="1"/>
      <protection locked="0"/>
    </xf>
    <xf numFmtId="0" fontId="0" fillId="0" borderId="0" xfId="0" applyProtection="1">
      <protection locked="0"/>
    </xf>
    <xf numFmtId="0" fontId="3" fillId="0" borderId="0" xfId="0" applyFont="1"/>
    <xf numFmtId="49" fontId="0" fillId="10" borderId="1" xfId="0" applyNumberFormat="1" applyFill="1" applyBorder="1" applyAlignment="1" applyProtection="1">
      <alignment vertical="top"/>
      <protection locked="0"/>
    </xf>
    <xf numFmtId="2" fontId="0" fillId="9" borderId="1" xfId="0" applyNumberFormat="1" applyFill="1" applyBorder="1"/>
    <xf numFmtId="0" fontId="0" fillId="10" borderId="2" xfId="0" applyFill="1" applyBorder="1" applyAlignment="1">
      <alignment vertical="center"/>
    </xf>
    <xf numFmtId="0" fontId="0" fillId="10" borderId="5" xfId="0" applyFill="1" applyBorder="1" applyAlignment="1">
      <alignment vertical="center"/>
    </xf>
    <xf numFmtId="0" fontId="14" fillId="0" borderId="5" xfId="0" applyFont="1" applyBorder="1"/>
    <xf numFmtId="0" fontId="14" fillId="0" borderId="1" xfId="0" applyFont="1" applyBorder="1"/>
    <xf numFmtId="0" fontId="14" fillId="0" borderId="0" xfId="0" applyFont="1"/>
    <xf numFmtId="0" fontId="45" fillId="0" borderId="1" xfId="0" applyFont="1" applyBorder="1"/>
    <xf numFmtId="0" fontId="0" fillId="0" borderId="49" xfId="0" applyBorder="1"/>
    <xf numFmtId="0" fontId="0" fillId="0" borderId="50" xfId="0" applyBorder="1"/>
    <xf numFmtId="2" fontId="0" fillId="0" borderId="37" xfId="2" applyNumberFormat="1" applyFont="1" applyFill="1" applyBorder="1"/>
    <xf numFmtId="2" fontId="0" fillId="0" borderId="51" xfId="0" applyNumberFormat="1" applyBorder="1"/>
    <xf numFmtId="2" fontId="0" fillId="0" borderId="1" xfId="2" applyNumberFormat="1" applyFont="1" applyFill="1" applyBorder="1"/>
    <xf numFmtId="0" fontId="5" fillId="0" borderId="1" xfId="0" applyFont="1" applyBorder="1"/>
    <xf numFmtId="0" fontId="36" fillId="0" borderId="5" xfId="0" applyFont="1" applyBorder="1" applyAlignment="1" applyProtection="1">
      <alignment wrapText="1"/>
      <protection locked="0"/>
    </xf>
    <xf numFmtId="0" fontId="4" fillId="0" borderId="1" xfId="3" applyFill="1" applyBorder="1" applyAlignment="1" applyProtection="1">
      <alignment wrapText="1"/>
      <protection locked="0"/>
    </xf>
    <xf numFmtId="0" fontId="0" fillId="0" borderId="65" xfId="0" applyBorder="1" applyAlignment="1" applyProtection="1">
      <alignment horizontal="left"/>
      <protection locked="0"/>
    </xf>
    <xf numFmtId="0" fontId="0" fillId="0" borderId="21" xfId="0" applyBorder="1" applyProtection="1">
      <protection locked="0"/>
    </xf>
    <xf numFmtId="0" fontId="4" fillId="0" borderId="1" xfId="3" applyFill="1" applyBorder="1" applyAlignment="1" applyProtection="1">
      <protection locked="0"/>
    </xf>
    <xf numFmtId="0" fontId="36" fillId="0" borderId="69" xfId="0" applyFont="1" applyBorder="1" applyAlignment="1" applyProtection="1">
      <alignment wrapText="1"/>
      <protection locked="0"/>
    </xf>
    <xf numFmtId="0" fontId="0" fillId="0" borderId="6" xfId="0" applyBorder="1" applyAlignment="1">
      <alignment horizontal="left" wrapText="1"/>
    </xf>
    <xf numFmtId="0" fontId="35" fillId="0" borderId="61" xfId="0" applyFont="1" applyBorder="1" applyAlignment="1" applyProtection="1">
      <alignment wrapText="1"/>
      <protection locked="0"/>
    </xf>
    <xf numFmtId="0" fontId="36" fillId="0" borderId="8" xfId="0" applyFont="1" applyBorder="1" applyAlignment="1" applyProtection="1">
      <alignment wrapText="1"/>
      <protection locked="0"/>
    </xf>
    <xf numFmtId="0" fontId="36" fillId="0" borderId="9" xfId="0" applyFont="1" applyBorder="1" applyAlignment="1" applyProtection="1">
      <alignment wrapText="1"/>
      <protection locked="0"/>
    </xf>
    <xf numFmtId="0" fontId="46" fillId="0" borderId="65" xfId="0" applyFont="1" applyBorder="1" applyAlignment="1" applyProtection="1">
      <alignment horizontal="left"/>
      <protection locked="0"/>
    </xf>
    <xf numFmtId="0" fontId="0" fillId="0" borderId="1" xfId="0" applyBorder="1" applyProtection="1">
      <protection locked="0"/>
    </xf>
    <xf numFmtId="0" fontId="0" fillId="0" borderId="6" xfId="0" applyBorder="1"/>
    <xf numFmtId="0" fontId="3" fillId="0" borderId="0" xfId="0" applyFont="1" applyProtection="1">
      <protection locked="0"/>
    </xf>
    <xf numFmtId="0" fontId="0" fillId="0" borderId="20" xfId="0" applyBorder="1" applyProtection="1">
      <protection locked="0"/>
    </xf>
    <xf numFmtId="0" fontId="14" fillId="0" borderId="70" xfId="0" applyFont="1" applyBorder="1"/>
    <xf numFmtId="0" fontId="0" fillId="0" borderId="65"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 fillId="0" borderId="0" xfId="0" applyFont="1" applyAlignment="1" applyProtection="1">
      <alignment horizontal="center" wrapText="1"/>
      <protection locked="0"/>
    </xf>
    <xf numFmtId="0" fontId="47" fillId="0" borderId="69" xfId="0" applyFont="1" applyBorder="1" applyAlignment="1" applyProtection="1">
      <alignment horizontal="left"/>
      <protection locked="0"/>
    </xf>
    <xf numFmtId="0" fontId="14" fillId="0" borderId="1" xfId="0" applyFont="1" applyBorder="1" applyAlignment="1">
      <alignment horizontal="center"/>
    </xf>
    <xf numFmtId="2" fontId="14" fillId="0" borderId="19" xfId="2" applyNumberFormat="1" applyFont="1" applyFill="1" applyBorder="1"/>
    <xf numFmtId="2" fontId="14" fillId="0" borderId="6" xfId="0" applyNumberFormat="1" applyFont="1" applyBorder="1"/>
    <xf numFmtId="2" fontId="2" fillId="0" borderId="19" xfId="2" applyNumberFormat="1" applyFont="1" applyFill="1" applyBorder="1"/>
    <xf numFmtId="0" fontId="48" fillId="0" borderId="0" xfId="0" applyFont="1" applyAlignment="1">
      <alignment vertical="center" wrapText="1"/>
    </xf>
    <xf numFmtId="2" fontId="0" fillId="0" borderId="0" xfId="0" applyNumberFormat="1"/>
    <xf numFmtId="0" fontId="14" fillId="0" borderId="0" xfId="0" applyFont="1" applyAlignment="1">
      <alignment horizontal="center" vertical="center"/>
    </xf>
    <xf numFmtId="0" fontId="49" fillId="18" borderId="1" xfId="0" applyFont="1" applyFill="1" applyBorder="1"/>
    <xf numFmtId="0" fontId="49" fillId="18" borderId="21" xfId="0" applyFont="1" applyFill="1" applyBorder="1"/>
    <xf numFmtId="6" fontId="49" fillId="18" borderId="21" xfId="0" applyNumberFormat="1" applyFont="1" applyFill="1" applyBorder="1"/>
    <xf numFmtId="0" fontId="49" fillId="18" borderId="11" xfId="0" applyFont="1" applyFill="1" applyBorder="1"/>
    <xf numFmtId="0" fontId="49" fillId="18" borderId="48" xfId="0" applyFont="1" applyFill="1" applyBorder="1"/>
    <xf numFmtId="4" fontId="49" fillId="18" borderId="48" xfId="0" applyNumberFormat="1" applyFont="1" applyFill="1" applyBorder="1"/>
    <xf numFmtId="0" fontId="1" fillId="0" borderId="0" xfId="0" applyFont="1"/>
    <xf numFmtId="0" fontId="1" fillId="0" borderId="1" xfId="0" applyFont="1" applyBorder="1" applyAlignment="1" applyProtection="1">
      <alignment vertical="center"/>
      <protection locked="0"/>
    </xf>
    <xf numFmtId="0" fontId="1" fillId="3" borderId="1" xfId="0" applyFont="1" applyFill="1" applyBorder="1" applyAlignment="1">
      <alignment vertical="center"/>
    </xf>
    <xf numFmtId="0" fontId="1" fillId="3" borderId="19" xfId="0" applyFont="1" applyFill="1" applyBorder="1" applyAlignment="1" applyProtection="1">
      <alignment horizontal="center" vertical="center"/>
      <protection locked="0"/>
    </xf>
    <xf numFmtId="0" fontId="1" fillId="3" borderId="1" xfId="0" applyFont="1" applyFill="1" applyBorder="1" applyAlignment="1" applyProtection="1">
      <alignment vertical="center"/>
      <protection locked="0"/>
    </xf>
    <xf numFmtId="0" fontId="1" fillId="0" borderId="8" xfId="0" applyFont="1" applyBorder="1" applyAlignment="1" applyProtection="1">
      <alignment vertical="center"/>
      <protection locked="0"/>
    </xf>
    <xf numFmtId="0" fontId="1" fillId="0" borderId="5" xfId="0" applyFont="1" applyBorder="1"/>
    <xf numFmtId="0" fontId="1" fillId="0" borderId="7" xfId="0" applyFont="1" applyBorder="1"/>
    <xf numFmtId="0" fontId="1" fillId="5" borderId="3" xfId="0" applyFont="1" applyFill="1" applyBorder="1" applyAlignment="1">
      <alignment vertical="center"/>
    </xf>
    <xf numFmtId="167" fontId="1" fillId="5" borderId="64" xfId="0" applyNumberFormat="1" applyFont="1" applyFill="1" applyBorder="1" applyAlignment="1">
      <alignment horizontal="center"/>
    </xf>
    <xf numFmtId="0" fontId="1" fillId="5" borderId="64" xfId="0" applyFont="1" applyFill="1" applyBorder="1" applyAlignment="1">
      <alignment vertical="center"/>
    </xf>
    <xf numFmtId="0" fontId="1" fillId="5" borderId="1" xfId="0" applyFont="1" applyFill="1" applyBorder="1" applyAlignment="1">
      <alignment vertical="center"/>
    </xf>
    <xf numFmtId="167" fontId="1" fillId="5" borderId="65" xfId="0" applyNumberFormat="1" applyFont="1" applyFill="1" applyBorder="1" applyAlignment="1">
      <alignment horizontal="center"/>
    </xf>
    <xf numFmtId="0" fontId="1" fillId="5" borderId="65" xfId="0" applyFont="1" applyFill="1" applyBorder="1" applyAlignment="1">
      <alignment vertical="center"/>
    </xf>
    <xf numFmtId="0" fontId="1" fillId="5" borderId="50" xfId="0" applyFont="1" applyFill="1" applyBorder="1" applyAlignment="1">
      <alignment vertical="center"/>
    </xf>
    <xf numFmtId="167" fontId="1" fillId="5" borderId="83" xfId="0" applyNumberFormat="1" applyFont="1" applyFill="1" applyBorder="1" applyAlignment="1">
      <alignment horizontal="center"/>
    </xf>
    <xf numFmtId="167" fontId="1" fillId="5" borderId="69" xfId="0" applyNumberFormat="1" applyFont="1" applyFill="1" applyBorder="1" applyAlignment="1">
      <alignment horizontal="center"/>
    </xf>
    <xf numFmtId="167" fontId="1" fillId="13" borderId="69" xfId="0" applyNumberFormat="1" applyFont="1" applyFill="1" applyBorder="1" applyAlignment="1">
      <alignment horizont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19"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45" fillId="0" borderId="24" xfId="0" applyFont="1" applyBorder="1" applyAlignment="1">
      <alignment horizontal="center"/>
    </xf>
    <xf numFmtId="0" fontId="45" fillId="0" borderId="46" xfId="0" applyFont="1" applyBorder="1" applyAlignment="1">
      <alignment horizontal="center"/>
    </xf>
    <xf numFmtId="165" fontId="0" fillId="0" borderId="24" xfId="0" applyNumberFormat="1"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0" fontId="19"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0" fontId="36" fillId="0" borderId="24" xfId="0" applyFont="1" applyBorder="1" applyAlignment="1">
      <alignment horizontal="center"/>
    </xf>
    <xf numFmtId="49" fontId="3" fillId="8" borderId="0" xfId="0" applyNumberFormat="1" applyFont="1" applyFill="1" applyAlignment="1" applyProtection="1">
      <alignment horizontal="center" vertical="top" wrapText="1"/>
      <protection locked="0"/>
    </xf>
    <xf numFmtId="164" fontId="0" fillId="0" borderId="24" xfId="0" applyNumberFormat="1" applyBorder="1" applyAlignment="1">
      <alignment horizontal="center"/>
    </xf>
    <xf numFmtId="0" fontId="8" fillId="4" borderId="30" xfId="0" applyFont="1" applyFill="1" applyBorder="1" applyAlignment="1">
      <alignment horizontal="center" wrapText="1"/>
    </xf>
    <xf numFmtId="0" fontId="8" fillId="4" borderId="0" xfId="0" applyFont="1" applyFill="1" applyAlignment="1">
      <alignment horizontal="center" wrapText="1"/>
    </xf>
    <xf numFmtId="0" fontId="8" fillId="4" borderId="25" xfId="0" applyFont="1" applyFill="1" applyBorder="1" applyAlignment="1">
      <alignment horizontal="center" wrapText="1"/>
    </xf>
    <xf numFmtId="0" fontId="37" fillId="5" borderId="32" xfId="0" applyFont="1" applyFill="1" applyBorder="1" applyAlignment="1">
      <alignment horizontal="center"/>
    </xf>
    <xf numFmtId="0" fontId="38" fillId="5" borderId="33" xfId="0" applyFont="1" applyFill="1" applyBorder="1" applyAlignment="1">
      <alignment horizontal="center"/>
    </xf>
    <xf numFmtId="0" fontId="38" fillId="5" borderId="34" xfId="0" applyFont="1" applyFill="1" applyBorder="1" applyAlignment="1">
      <alignment horizontal="center"/>
    </xf>
    <xf numFmtId="0" fontId="8" fillId="4" borderId="31" xfId="0" applyFont="1" applyFill="1" applyBorder="1" applyAlignment="1">
      <alignment horizontal="center" wrapText="1"/>
    </xf>
    <xf numFmtId="0" fontId="8" fillId="4" borderId="27" xfId="0" applyFont="1" applyFill="1" applyBorder="1" applyAlignment="1">
      <alignment horizontal="center" wrapText="1"/>
    </xf>
    <xf numFmtId="0" fontId="8" fillId="4" borderId="28" xfId="0" applyFont="1" applyFill="1" applyBorder="1" applyAlignment="1">
      <alignment horizont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1" fillId="3" borderId="19" xfId="0" applyFont="1" applyFill="1" applyBorder="1" applyAlignment="1">
      <alignment horizontal="center" vertical="center"/>
    </xf>
    <xf numFmtId="0" fontId="1" fillId="3" borderId="21" xfId="0" applyFont="1" applyFill="1" applyBorder="1" applyAlignment="1">
      <alignment horizontal="center" vertical="center"/>
    </xf>
    <xf numFmtId="0" fontId="1" fillId="3" borderId="19" xfId="0" applyFont="1" applyFill="1" applyBorder="1" applyAlignment="1">
      <alignment horizontal="left" vertical="center"/>
    </xf>
    <xf numFmtId="0" fontId="1" fillId="3" borderId="20" xfId="0" applyFont="1" applyFill="1" applyBorder="1" applyAlignment="1">
      <alignment horizontal="left" vertical="center"/>
    </xf>
    <xf numFmtId="0" fontId="1" fillId="3" borderId="92" xfId="0" applyFont="1" applyFill="1" applyBorder="1" applyAlignment="1">
      <alignment horizontal="left" vertical="center"/>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xf numFmtId="0" fontId="1" fillId="2" borderId="92"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3" borderId="62" xfId="0" applyFont="1" applyFill="1" applyBorder="1" applyAlignment="1">
      <alignment horizontal="left" vertical="center" wrapText="1"/>
    </xf>
    <xf numFmtId="0" fontId="1"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6" fontId="14" fillId="10" borderId="16" xfId="0" applyNumberFormat="1" applyFont="1" applyFill="1" applyBorder="1" applyAlignment="1" applyProtection="1">
      <alignment horizontal="center" vertical="center"/>
      <protection locked="0"/>
    </xf>
    <xf numFmtId="166" fontId="14" fillId="10" borderId="71" xfId="0" applyNumberFormat="1" applyFont="1" applyFill="1" applyBorder="1" applyAlignment="1" applyProtection="1">
      <alignment horizontal="center" vertical="center"/>
      <protection locked="0"/>
    </xf>
    <xf numFmtId="166" fontId="14" fillId="10" borderId="19" xfId="0" applyNumberFormat="1" applyFont="1" applyFill="1" applyBorder="1" applyAlignment="1" applyProtection="1">
      <alignment horizontal="center" vertical="center"/>
      <protection locked="0"/>
    </xf>
    <xf numFmtId="166" fontId="14" fillId="10" borderId="21" xfId="0" applyNumberFormat="1" applyFont="1" applyFill="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3" borderId="92" xfId="0" applyFont="1" applyFill="1" applyBorder="1" applyAlignment="1">
      <alignment horizontal="left" vertical="center" wrapText="1"/>
    </xf>
    <xf numFmtId="0" fontId="1" fillId="3" borderId="19" xfId="0" applyFont="1" applyFill="1" applyBorder="1" applyAlignment="1" applyProtection="1">
      <alignment horizontal="center" vertical="center"/>
      <protection locked="0"/>
    </xf>
    <xf numFmtId="0" fontId="1" fillId="3" borderId="20" xfId="0" applyFont="1" applyFill="1" applyBorder="1" applyAlignment="1" applyProtection="1">
      <alignment horizontal="center" vertical="center"/>
      <protection locked="0"/>
    </xf>
    <xf numFmtId="0" fontId="1" fillId="3" borderId="92"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7"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60"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8"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Currency" xfId="1" builtinId="4"/>
    <cellStyle name="Good" xfId="4" builtinId="26"/>
    <cellStyle name="Hyperlink" xfId="3" builtinId="8"/>
    <cellStyle name="Normal" xfId="0" builtinId="0"/>
    <cellStyle name="Per cent" xfId="2" builtinId="5"/>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m.fernandez@banijay.com" TargetMode="External"/><Relationship Id="rId13" Type="http://schemas.openxmlformats.org/officeDocument/2006/relationships/printerSettings" Target="../printerSettings/printerSettings5.bin"/><Relationship Id="rId3" Type="http://schemas.openxmlformats.org/officeDocument/2006/relationships/hyperlink" Target="mailto:ma.philippe@banijay.com" TargetMode="External"/><Relationship Id="rId7" Type="http://schemas.openxmlformats.org/officeDocument/2006/relationships/hyperlink" Target="mailto:c.rossispencer@banijay.com" TargetMode="External"/><Relationship Id="rId12" Type="http://schemas.openxmlformats.org/officeDocument/2006/relationships/hyperlink" Target="mailto:Valerie.TRUBERT@univ-cotedazur.fr" TargetMode="External"/><Relationship Id="rId2" Type="http://schemas.openxmlformats.org/officeDocument/2006/relationships/hyperlink" Target="mailto:m.schweitzer@banijay.com" TargetMode="External"/><Relationship Id="rId1" Type="http://schemas.openxmlformats.org/officeDocument/2006/relationships/hyperlink" Target="mailto:b.duboin@banijayproductions.fr" TargetMode="External"/><Relationship Id="rId6" Type="http://schemas.openxmlformats.org/officeDocument/2006/relationships/hyperlink" Target="mailto:e.minc@banijay.com" TargetMode="External"/><Relationship Id="rId11" Type="http://schemas.openxmlformats.org/officeDocument/2006/relationships/hyperlink" Target="mailto:Jean-Edouard.ANDRE@univ-cotedazur.fr" TargetMode="External"/><Relationship Id="rId5" Type="http://schemas.openxmlformats.org/officeDocument/2006/relationships/hyperlink" Target="mailto:e.hannedouche@banijay.com" TargetMode="External"/><Relationship Id="rId10" Type="http://schemas.openxmlformats.org/officeDocument/2006/relationships/hyperlink" Target="mailto:robinriconice@gmail.com" TargetMode="External"/><Relationship Id="rId4" Type="http://schemas.openxmlformats.org/officeDocument/2006/relationships/hyperlink" Target="mailto:James.Townley@banijay.com" TargetMode="External"/><Relationship Id="rId9" Type="http://schemas.openxmlformats.org/officeDocument/2006/relationships/hyperlink" Target="mailto:ghita.benkirane@orange.fr" TargetMode="External"/><Relationship Id="rId1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43" zoomScaleNormal="100" zoomScaleSheetLayoutView="100" workbookViewId="0">
      <selection activeCell="U29" sqref="U29"/>
    </sheetView>
  </sheetViews>
  <sheetFormatPr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32" zoomScale="125" zoomScaleNormal="100" workbookViewId="0">
      <selection activeCell="A32" sqref="A32:B32"/>
    </sheetView>
  </sheetViews>
  <sheetFormatPr defaultColWidth="11.42578125" defaultRowHeight="15"/>
  <cols>
    <col min="1" max="1" width="111.85546875" customWidth="1"/>
    <col min="2" max="2" width="21.7109375" customWidth="1"/>
    <col min="4" max="4" width="47.42578125" customWidth="1"/>
  </cols>
  <sheetData>
    <row r="1" spans="1:2" ht="68.25" customHeight="1" thickBot="1">
      <c r="A1" s="45" t="s">
        <v>0</v>
      </c>
      <c r="B1" s="44"/>
    </row>
    <row r="2" spans="1:2" ht="15.95" thickBot="1"/>
    <row r="3" spans="1:2" ht="15.95" thickBot="1">
      <c r="A3" s="269" t="s">
        <v>1</v>
      </c>
      <c r="B3" s="270"/>
    </row>
    <row r="4" spans="1:2" ht="17.100000000000001" thickBot="1">
      <c r="A4" s="50" t="s">
        <v>2</v>
      </c>
      <c r="B4" s="43" t="s">
        <v>3</v>
      </c>
    </row>
    <row r="5" spans="1:2" ht="17.100000000000001" thickBot="1">
      <c r="A5" s="53" t="s">
        <v>4</v>
      </c>
      <c r="B5" s="51" t="s">
        <v>5</v>
      </c>
    </row>
    <row r="6" spans="1:2" ht="33" thickBot="1">
      <c r="A6" s="54" t="s">
        <v>6</v>
      </c>
      <c r="B6" s="52" t="s">
        <v>7</v>
      </c>
    </row>
    <row r="7" spans="1:2">
      <c r="A7" s="271" t="s">
        <v>8</v>
      </c>
      <c r="B7" s="272"/>
    </row>
    <row r="8" spans="1:2" ht="30" customHeight="1">
      <c r="A8" s="273" t="s">
        <v>9</v>
      </c>
      <c r="B8" s="274"/>
    </row>
    <row r="9" spans="1:2" ht="30.75" customHeight="1" thickBot="1">
      <c r="A9" s="275" t="s">
        <v>10</v>
      </c>
      <c r="B9" s="276"/>
    </row>
    <row r="10" spans="1:2" ht="84" customHeight="1" thickBot="1">
      <c r="A10" s="269" t="s">
        <v>11</v>
      </c>
      <c r="B10" s="270"/>
    </row>
    <row r="11" spans="1:2">
      <c r="A11" s="271" t="s">
        <v>12</v>
      </c>
      <c r="B11" s="272"/>
    </row>
    <row r="12" spans="1:2" ht="15.95">
      <c r="A12" s="57" t="s">
        <v>13</v>
      </c>
      <c r="B12" s="46" t="s">
        <v>14</v>
      </c>
    </row>
    <row r="13" spans="1:2" ht="15.95">
      <c r="A13" s="56" t="s">
        <v>15</v>
      </c>
      <c r="B13" s="55" t="s">
        <v>16</v>
      </c>
    </row>
    <row r="14" spans="1:2" ht="15.95">
      <c r="A14" s="56" t="s">
        <v>17</v>
      </c>
      <c r="B14" s="55" t="s">
        <v>18</v>
      </c>
    </row>
    <row r="15" spans="1:2" ht="15.95" thickBot="1">
      <c r="A15" s="275" t="s">
        <v>19</v>
      </c>
      <c r="B15" s="276"/>
    </row>
    <row r="16" spans="1:2" ht="80.099999999999994" customHeight="1" thickBot="1">
      <c r="A16" s="271" t="s">
        <v>20</v>
      </c>
      <c r="B16" s="272"/>
    </row>
    <row r="17" spans="1:4" ht="21.75" customHeight="1">
      <c r="A17" s="49" t="s">
        <v>21</v>
      </c>
      <c r="B17" s="47" t="s">
        <v>22</v>
      </c>
    </row>
    <row r="18" spans="1:4" ht="21.75" customHeight="1" thickBot="1">
      <c r="A18" s="57" t="s">
        <v>23</v>
      </c>
      <c r="B18" s="15" t="s">
        <v>24</v>
      </c>
    </row>
    <row r="19" spans="1:4" ht="15.95">
      <c r="A19" s="49" t="s">
        <v>25</v>
      </c>
      <c r="B19" s="64"/>
    </row>
    <row r="20" spans="1:4" ht="15.95">
      <c r="A20" s="59" t="s">
        <v>26</v>
      </c>
      <c r="B20" s="15" t="s">
        <v>27</v>
      </c>
    </row>
    <row r="21" spans="1:4" ht="17.100000000000001" thickBot="1">
      <c r="A21" s="60" t="s">
        <v>28</v>
      </c>
      <c r="B21" s="48" t="s">
        <v>27</v>
      </c>
    </row>
    <row r="22" spans="1:4" ht="32.25" customHeight="1" thickBot="1">
      <c r="A22" s="269" t="s">
        <v>29</v>
      </c>
      <c r="B22" s="270"/>
    </row>
    <row r="23" spans="1:4" ht="27.75" customHeight="1" thickBot="1">
      <c r="A23" s="269" t="s">
        <v>30</v>
      </c>
      <c r="B23" s="270"/>
    </row>
    <row r="24" spans="1:4">
      <c r="A24" s="271" t="s">
        <v>31</v>
      </c>
      <c r="B24" s="272"/>
    </row>
    <row r="25" spans="1:4" ht="15.95" thickBot="1">
      <c r="A25" s="275" t="s">
        <v>32</v>
      </c>
      <c r="B25" s="276"/>
    </row>
    <row r="26" spans="1:4" ht="17.25" customHeight="1">
      <c r="A26" s="49" t="s">
        <v>33</v>
      </c>
      <c r="B26" s="58"/>
    </row>
    <row r="27" spans="1:4" ht="70.5" customHeight="1" thickBot="1">
      <c r="A27" s="275" t="s">
        <v>34</v>
      </c>
      <c r="B27" s="276"/>
    </row>
    <row r="28" spans="1:4" ht="15" customHeight="1">
      <c r="A28" s="49" t="s">
        <v>35</v>
      </c>
      <c r="B28" s="63" t="s">
        <v>27</v>
      </c>
      <c r="C28" s="281"/>
      <c r="D28" s="282"/>
    </row>
    <row r="29" spans="1:4" ht="15.95" thickBot="1">
      <c r="A29" s="278" t="s">
        <v>36</v>
      </c>
      <c r="B29" s="279"/>
      <c r="C29" s="281"/>
      <c r="D29" s="282"/>
    </row>
    <row r="30" spans="1:4" ht="25.5" customHeight="1">
      <c r="A30" s="271" t="s">
        <v>37</v>
      </c>
      <c r="B30" s="272"/>
    </row>
    <row r="31" spans="1:4" ht="30.75" customHeight="1" thickBot="1">
      <c r="A31" s="275" t="s">
        <v>38</v>
      </c>
      <c r="B31" s="276"/>
    </row>
    <row r="32" spans="1:4" ht="281.10000000000002" customHeight="1" thickBot="1">
      <c r="A32" s="269" t="s">
        <v>39</v>
      </c>
      <c r="B32" s="270"/>
    </row>
    <row r="33" spans="1:2" ht="26.25" customHeight="1">
      <c r="A33" s="49" t="s">
        <v>40</v>
      </c>
      <c r="B33" s="47"/>
    </row>
    <row r="34" spans="1:2" ht="58.5" customHeight="1" thickBot="1">
      <c r="A34" s="275" t="s">
        <v>41</v>
      </c>
      <c r="B34" s="276"/>
    </row>
    <row r="35" spans="1:2" ht="20.25" customHeight="1" thickBot="1">
      <c r="A35" s="269" t="s">
        <v>42</v>
      </c>
      <c r="B35" s="270"/>
    </row>
    <row r="36" spans="1:2" ht="21" customHeight="1">
      <c r="A36" s="49" t="s">
        <v>43</v>
      </c>
      <c r="B36" s="47"/>
    </row>
    <row r="37" spans="1:2" ht="16.5" customHeight="1" thickBot="1">
      <c r="A37" s="275" t="s">
        <v>44</v>
      </c>
      <c r="B37" s="276"/>
    </row>
    <row r="39" spans="1:2">
      <c r="A39" s="283" t="s">
        <v>45</v>
      </c>
      <c r="B39" s="284"/>
    </row>
    <row r="41" spans="1:2">
      <c r="A41" s="277" t="s">
        <v>46</v>
      </c>
      <c r="B41" s="277"/>
    </row>
    <row r="43" spans="1:2">
      <c r="A43" s="280"/>
      <c r="B43" s="280"/>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90" zoomScaleNormal="90" workbookViewId="0">
      <selection activeCell="A49" sqref="A49"/>
    </sheetView>
  </sheetViews>
  <sheetFormatPr defaultColWidth="11.42578125" defaultRowHeight="15"/>
  <cols>
    <col min="1" max="1" width="29.85546875" customWidth="1"/>
    <col min="2" max="2" width="23.28515625" customWidth="1"/>
    <col min="3" max="3" width="27.7109375" customWidth="1"/>
    <col min="4" max="4" width="26" customWidth="1"/>
  </cols>
  <sheetData>
    <row r="1" spans="1:17" ht="20.100000000000001" thickBot="1">
      <c r="A1" s="285" t="s">
        <v>47</v>
      </c>
      <c r="B1" s="286"/>
      <c r="C1" s="286"/>
      <c r="D1" s="286"/>
      <c r="E1" s="286"/>
      <c r="F1" s="286"/>
      <c r="G1" s="286"/>
      <c r="H1" s="286"/>
      <c r="I1" s="286"/>
      <c r="J1" s="286"/>
      <c r="K1" s="286"/>
      <c r="L1" s="286"/>
      <c r="M1" s="286"/>
      <c r="N1" s="286"/>
      <c r="O1" s="286"/>
      <c r="P1" s="286"/>
      <c r="Q1" s="287"/>
    </row>
    <row r="2" spans="1:17">
      <c r="A2" s="297" t="s">
        <v>48</v>
      </c>
      <c r="B2" s="298"/>
      <c r="C2" s="298"/>
      <c r="D2" s="298"/>
      <c r="E2" s="298"/>
      <c r="F2" s="298"/>
      <c r="G2" s="298"/>
      <c r="H2" s="298"/>
      <c r="I2" s="298"/>
      <c r="J2" s="298"/>
      <c r="K2" s="298"/>
      <c r="L2" s="298"/>
      <c r="M2" s="298"/>
      <c r="N2" s="298"/>
      <c r="O2" s="298"/>
      <c r="P2" s="298"/>
      <c r="Q2" s="299"/>
    </row>
    <row r="3" spans="1:17" ht="51" customHeight="1">
      <c r="A3" s="288" t="s">
        <v>49</v>
      </c>
      <c r="B3" s="289"/>
      <c r="C3" s="289"/>
      <c r="D3" s="289"/>
      <c r="E3" s="289"/>
      <c r="F3" s="289"/>
      <c r="G3" s="289"/>
      <c r="H3" s="289"/>
      <c r="I3" s="289"/>
      <c r="J3" s="289"/>
      <c r="K3" s="289"/>
      <c r="L3" s="289"/>
      <c r="M3" s="289"/>
      <c r="N3" s="289"/>
      <c r="O3" s="289"/>
      <c r="P3" s="289"/>
      <c r="Q3" s="290"/>
    </row>
    <row r="4" spans="1:17">
      <c r="A4" s="291" t="s">
        <v>50</v>
      </c>
      <c r="B4" s="292"/>
      <c r="C4" s="292"/>
      <c r="D4" s="292"/>
      <c r="E4" s="292"/>
      <c r="F4" s="292"/>
      <c r="G4" s="292"/>
      <c r="H4" s="292"/>
      <c r="I4" s="292"/>
      <c r="J4" s="292"/>
      <c r="K4" s="292"/>
      <c r="L4" s="292"/>
      <c r="M4" s="292"/>
      <c r="N4" s="292"/>
      <c r="O4" s="292"/>
      <c r="P4" s="292"/>
      <c r="Q4" s="293"/>
    </row>
    <row r="5" spans="1:17">
      <c r="A5" s="291"/>
      <c r="B5" s="292"/>
      <c r="C5" s="292"/>
      <c r="D5" s="292"/>
      <c r="E5" s="292"/>
      <c r="F5" s="292"/>
      <c r="G5" s="292"/>
      <c r="H5" s="292"/>
      <c r="I5" s="292"/>
      <c r="J5" s="292"/>
      <c r="K5" s="292"/>
      <c r="L5" s="292"/>
      <c r="M5" s="292"/>
      <c r="N5" s="292"/>
      <c r="O5" s="292"/>
      <c r="P5" s="292"/>
      <c r="Q5" s="293"/>
    </row>
    <row r="6" spans="1:17">
      <c r="A6" s="291"/>
      <c r="B6" s="292"/>
      <c r="C6" s="292"/>
      <c r="D6" s="292"/>
      <c r="E6" s="292"/>
      <c r="F6" s="292"/>
      <c r="G6" s="292"/>
      <c r="H6" s="292"/>
      <c r="I6" s="292"/>
      <c r="J6" s="292"/>
      <c r="K6" s="292"/>
      <c r="L6" s="292"/>
      <c r="M6" s="292"/>
      <c r="N6" s="292"/>
      <c r="O6" s="292"/>
      <c r="P6" s="292"/>
      <c r="Q6" s="293"/>
    </row>
    <row r="7" spans="1:17">
      <c r="A7" s="291"/>
      <c r="B7" s="292"/>
      <c r="C7" s="292"/>
      <c r="D7" s="292"/>
      <c r="E7" s="292"/>
      <c r="F7" s="292"/>
      <c r="G7" s="292"/>
      <c r="H7" s="292"/>
      <c r="I7" s="292"/>
      <c r="J7" s="292"/>
      <c r="K7" s="292"/>
      <c r="L7" s="292"/>
      <c r="M7" s="292"/>
      <c r="N7" s="292"/>
      <c r="O7" s="292"/>
      <c r="P7" s="292"/>
      <c r="Q7" s="293"/>
    </row>
    <row r="8" spans="1:17">
      <c r="A8" s="291"/>
      <c r="B8" s="292"/>
      <c r="C8" s="292"/>
      <c r="D8" s="292"/>
      <c r="E8" s="292"/>
      <c r="F8" s="292"/>
      <c r="G8" s="292"/>
      <c r="H8" s="292"/>
      <c r="I8" s="292"/>
      <c r="J8" s="292"/>
      <c r="K8" s="292"/>
      <c r="L8" s="292"/>
      <c r="M8" s="292"/>
      <c r="N8" s="292"/>
      <c r="O8" s="292"/>
      <c r="P8" s="292"/>
      <c r="Q8" s="293"/>
    </row>
    <row r="9" spans="1:17">
      <c r="A9" s="291"/>
      <c r="B9" s="292"/>
      <c r="C9" s="292"/>
      <c r="D9" s="292"/>
      <c r="E9" s="292"/>
      <c r="F9" s="292"/>
      <c r="G9" s="292"/>
      <c r="H9" s="292"/>
      <c r="I9" s="292"/>
      <c r="J9" s="292"/>
      <c r="K9" s="292"/>
      <c r="L9" s="292"/>
      <c r="M9" s="292"/>
      <c r="N9" s="292"/>
      <c r="O9" s="292"/>
      <c r="P9" s="292"/>
      <c r="Q9" s="293"/>
    </row>
    <row r="10" spans="1:17">
      <c r="A10" s="291"/>
      <c r="B10" s="292"/>
      <c r="C10" s="292"/>
      <c r="D10" s="292"/>
      <c r="E10" s="292"/>
      <c r="F10" s="292"/>
      <c r="G10" s="292"/>
      <c r="H10" s="292"/>
      <c r="I10" s="292"/>
      <c r="J10" s="292"/>
      <c r="K10" s="292"/>
      <c r="L10" s="292"/>
      <c r="M10" s="292"/>
      <c r="N10" s="292"/>
      <c r="O10" s="292"/>
      <c r="P10" s="292"/>
      <c r="Q10" s="293"/>
    </row>
    <row r="11" spans="1:17">
      <c r="A11" s="291"/>
      <c r="B11" s="292"/>
      <c r="C11" s="292"/>
      <c r="D11" s="292"/>
      <c r="E11" s="292"/>
      <c r="F11" s="292"/>
      <c r="G11" s="292"/>
      <c r="H11" s="292"/>
      <c r="I11" s="292"/>
      <c r="J11" s="292"/>
      <c r="K11" s="292"/>
      <c r="L11" s="292"/>
      <c r="M11" s="292"/>
      <c r="N11" s="292"/>
      <c r="O11" s="292"/>
      <c r="P11" s="292"/>
      <c r="Q11" s="293"/>
    </row>
    <row r="12" spans="1:17">
      <c r="A12" s="291"/>
      <c r="B12" s="292"/>
      <c r="C12" s="292"/>
      <c r="D12" s="292"/>
      <c r="E12" s="292"/>
      <c r="F12" s="292"/>
      <c r="G12" s="292"/>
      <c r="H12" s="292"/>
      <c r="I12" s="292"/>
      <c r="J12" s="292"/>
      <c r="K12" s="292"/>
      <c r="L12" s="292"/>
      <c r="M12" s="292"/>
      <c r="N12" s="292"/>
      <c r="O12" s="292"/>
      <c r="P12" s="292"/>
      <c r="Q12" s="293"/>
    </row>
    <row r="13" spans="1:17">
      <c r="A13" s="291"/>
      <c r="B13" s="292"/>
      <c r="C13" s="292"/>
      <c r="D13" s="292"/>
      <c r="E13" s="292"/>
      <c r="F13" s="292"/>
      <c r="G13" s="292"/>
      <c r="H13" s="292"/>
      <c r="I13" s="292"/>
      <c r="J13" s="292"/>
      <c r="K13" s="292"/>
      <c r="L13" s="292"/>
      <c r="M13" s="292"/>
      <c r="N13" s="292"/>
      <c r="O13" s="292"/>
      <c r="P13" s="292"/>
      <c r="Q13" s="293"/>
    </row>
    <row r="14" spans="1:17">
      <c r="A14" s="291"/>
      <c r="B14" s="292"/>
      <c r="C14" s="292"/>
      <c r="D14" s="292"/>
      <c r="E14" s="292"/>
      <c r="F14" s="292"/>
      <c r="G14" s="292"/>
      <c r="H14" s="292"/>
      <c r="I14" s="292"/>
      <c r="J14" s="292"/>
      <c r="K14" s="292"/>
      <c r="L14" s="292"/>
      <c r="M14" s="292"/>
      <c r="N14" s="292"/>
      <c r="O14" s="292"/>
      <c r="P14" s="292"/>
      <c r="Q14" s="293"/>
    </row>
    <row r="15" spans="1:17">
      <c r="A15" s="291"/>
      <c r="B15" s="292"/>
      <c r="C15" s="292"/>
      <c r="D15" s="292"/>
      <c r="E15" s="292"/>
      <c r="F15" s="292"/>
      <c r="G15" s="292"/>
      <c r="H15" s="292"/>
      <c r="I15" s="292"/>
      <c r="J15" s="292"/>
      <c r="K15" s="292"/>
      <c r="L15" s="292"/>
      <c r="M15" s="292"/>
      <c r="N15" s="292"/>
      <c r="O15" s="292"/>
      <c r="P15" s="292"/>
      <c r="Q15" s="293"/>
    </row>
    <row r="16" spans="1:17" ht="15.95" thickBot="1">
      <c r="A16" s="294"/>
      <c r="B16" s="295"/>
      <c r="C16" s="295"/>
      <c r="D16" s="295"/>
      <c r="E16" s="295"/>
      <c r="F16" s="295"/>
      <c r="G16" s="295"/>
      <c r="H16" s="295"/>
      <c r="I16" s="295"/>
      <c r="J16" s="295"/>
      <c r="K16" s="295"/>
      <c r="L16" s="295"/>
      <c r="M16" s="295"/>
      <c r="N16" s="295"/>
      <c r="O16" s="295"/>
      <c r="P16" s="295"/>
      <c r="Q16" s="296"/>
    </row>
    <row r="17" spans="1:17">
      <c r="A17" s="297" t="s">
        <v>51</v>
      </c>
      <c r="B17" s="298"/>
      <c r="C17" s="298"/>
      <c r="D17" s="298"/>
      <c r="E17" s="298"/>
      <c r="F17" s="298"/>
      <c r="G17" s="298"/>
      <c r="H17" s="298"/>
      <c r="I17" s="298"/>
      <c r="J17" s="298"/>
      <c r="K17" s="298"/>
      <c r="L17" s="298"/>
      <c r="M17" s="298"/>
      <c r="N17" s="298"/>
      <c r="O17" s="298"/>
      <c r="P17" s="298"/>
      <c r="Q17" s="299"/>
    </row>
    <row r="18" spans="1:17" ht="31.5" customHeight="1">
      <c r="A18" s="288" t="s">
        <v>52</v>
      </c>
      <c r="B18" s="309"/>
      <c r="C18" s="309"/>
      <c r="D18" s="309"/>
      <c r="E18" s="309"/>
      <c r="F18" s="309"/>
      <c r="G18" s="309"/>
      <c r="H18" s="309"/>
      <c r="I18" s="309"/>
      <c r="J18" s="309"/>
      <c r="K18" s="309"/>
      <c r="L18" s="309"/>
      <c r="M18" s="309"/>
      <c r="N18" s="309"/>
      <c r="O18" s="309"/>
      <c r="P18" s="309"/>
      <c r="Q18" s="310"/>
    </row>
    <row r="19" spans="1:17">
      <c r="A19" s="314" t="s">
        <v>53</v>
      </c>
      <c r="B19" s="315"/>
      <c r="C19" s="315"/>
      <c r="D19" s="315"/>
      <c r="E19" s="315"/>
      <c r="F19" s="315"/>
      <c r="G19" s="315"/>
      <c r="H19" s="315"/>
      <c r="I19" s="315"/>
      <c r="J19" s="315"/>
      <c r="K19" s="315"/>
      <c r="L19" s="315"/>
      <c r="M19" s="315"/>
      <c r="N19" s="315"/>
      <c r="O19" s="315"/>
      <c r="P19" s="315"/>
      <c r="Q19" s="316"/>
    </row>
    <row r="20" spans="1:17">
      <c r="A20" s="314"/>
      <c r="B20" s="315"/>
      <c r="C20" s="315"/>
      <c r="D20" s="315"/>
      <c r="E20" s="315"/>
      <c r="F20" s="315"/>
      <c r="G20" s="315"/>
      <c r="H20" s="315"/>
      <c r="I20" s="315"/>
      <c r="J20" s="315"/>
      <c r="K20" s="315"/>
      <c r="L20" s="315"/>
      <c r="M20" s="315"/>
      <c r="N20" s="315"/>
      <c r="O20" s="315"/>
      <c r="P20" s="315"/>
      <c r="Q20" s="316"/>
    </row>
    <row r="21" spans="1:17">
      <c r="A21" s="314"/>
      <c r="B21" s="315"/>
      <c r="C21" s="315"/>
      <c r="D21" s="315"/>
      <c r="E21" s="315"/>
      <c r="F21" s="315"/>
      <c r="G21" s="315"/>
      <c r="H21" s="315"/>
      <c r="I21" s="315"/>
      <c r="J21" s="315"/>
      <c r="K21" s="315"/>
      <c r="L21" s="315"/>
      <c r="M21" s="315"/>
      <c r="N21" s="315"/>
      <c r="O21" s="315"/>
      <c r="P21" s="315"/>
      <c r="Q21" s="316"/>
    </row>
    <row r="22" spans="1:17">
      <c r="A22" s="314"/>
      <c r="B22" s="315"/>
      <c r="C22" s="315"/>
      <c r="D22" s="315"/>
      <c r="E22" s="315"/>
      <c r="F22" s="315"/>
      <c r="G22" s="315"/>
      <c r="H22" s="315"/>
      <c r="I22" s="315"/>
      <c r="J22" s="315"/>
      <c r="K22" s="315"/>
      <c r="L22" s="315"/>
      <c r="M22" s="315"/>
      <c r="N22" s="315"/>
      <c r="O22" s="315"/>
      <c r="P22" s="315"/>
      <c r="Q22" s="316"/>
    </row>
    <row r="23" spans="1:17">
      <c r="A23" s="314"/>
      <c r="B23" s="315"/>
      <c r="C23" s="315"/>
      <c r="D23" s="315"/>
      <c r="E23" s="315"/>
      <c r="F23" s="315"/>
      <c r="G23" s="315"/>
      <c r="H23" s="315"/>
      <c r="I23" s="315"/>
      <c r="J23" s="315"/>
      <c r="K23" s="315"/>
      <c r="L23" s="315"/>
      <c r="M23" s="315"/>
      <c r="N23" s="315"/>
      <c r="O23" s="315"/>
      <c r="P23" s="315"/>
      <c r="Q23" s="316"/>
    </row>
    <row r="24" spans="1:17">
      <c r="A24" s="314"/>
      <c r="B24" s="315"/>
      <c r="C24" s="315"/>
      <c r="D24" s="315"/>
      <c r="E24" s="315"/>
      <c r="F24" s="315"/>
      <c r="G24" s="315"/>
      <c r="H24" s="315"/>
      <c r="I24" s="315"/>
      <c r="J24" s="315"/>
      <c r="K24" s="315"/>
      <c r="L24" s="315"/>
      <c r="M24" s="315"/>
      <c r="N24" s="315"/>
      <c r="O24" s="315"/>
      <c r="P24" s="315"/>
      <c r="Q24" s="316"/>
    </row>
    <row r="25" spans="1:17">
      <c r="A25" s="314"/>
      <c r="B25" s="315"/>
      <c r="C25" s="315"/>
      <c r="D25" s="315"/>
      <c r="E25" s="315"/>
      <c r="F25" s="315"/>
      <c r="G25" s="315"/>
      <c r="H25" s="315"/>
      <c r="I25" s="315"/>
      <c r="J25" s="315"/>
      <c r="K25" s="315"/>
      <c r="L25" s="315"/>
      <c r="M25" s="315"/>
      <c r="N25" s="315"/>
      <c r="O25" s="315"/>
      <c r="P25" s="315"/>
      <c r="Q25" s="316"/>
    </row>
    <row r="26" spans="1:17">
      <c r="A26" s="314"/>
      <c r="B26" s="315"/>
      <c r="C26" s="315"/>
      <c r="D26" s="315"/>
      <c r="E26" s="315"/>
      <c r="F26" s="315"/>
      <c r="G26" s="315"/>
      <c r="H26" s="315"/>
      <c r="I26" s="315"/>
      <c r="J26" s="315"/>
      <c r="K26" s="315"/>
      <c r="L26" s="315"/>
      <c r="M26" s="315"/>
      <c r="N26" s="315"/>
      <c r="O26" s="315"/>
      <c r="P26" s="315"/>
      <c r="Q26" s="316"/>
    </row>
    <row r="27" spans="1:17">
      <c r="A27" s="314"/>
      <c r="B27" s="315"/>
      <c r="C27" s="315"/>
      <c r="D27" s="315"/>
      <c r="E27" s="315"/>
      <c r="F27" s="315"/>
      <c r="G27" s="315"/>
      <c r="H27" s="315"/>
      <c r="I27" s="315"/>
      <c r="J27" s="315"/>
      <c r="K27" s="315"/>
      <c r="L27" s="315"/>
      <c r="M27" s="315"/>
      <c r="N27" s="315"/>
      <c r="O27" s="315"/>
      <c r="P27" s="315"/>
      <c r="Q27" s="316"/>
    </row>
    <row r="28" spans="1:17">
      <c r="A28" s="314"/>
      <c r="B28" s="315"/>
      <c r="C28" s="315"/>
      <c r="D28" s="315"/>
      <c r="E28" s="315"/>
      <c r="F28" s="315"/>
      <c r="G28" s="315"/>
      <c r="H28" s="315"/>
      <c r="I28" s="315"/>
      <c r="J28" s="315"/>
      <c r="K28" s="315"/>
      <c r="L28" s="315"/>
      <c r="M28" s="315"/>
      <c r="N28" s="315"/>
      <c r="O28" s="315"/>
      <c r="P28" s="315"/>
      <c r="Q28" s="316"/>
    </row>
    <row r="29" spans="1:17">
      <c r="A29" s="314"/>
      <c r="B29" s="315"/>
      <c r="C29" s="315"/>
      <c r="D29" s="315"/>
      <c r="E29" s="315"/>
      <c r="F29" s="315"/>
      <c r="G29" s="315"/>
      <c r="H29" s="315"/>
      <c r="I29" s="315"/>
      <c r="J29" s="315"/>
      <c r="K29" s="315"/>
      <c r="L29" s="315"/>
      <c r="M29" s="315"/>
      <c r="N29" s="315"/>
      <c r="O29" s="315"/>
      <c r="P29" s="315"/>
      <c r="Q29" s="316"/>
    </row>
    <row r="30" spans="1:17">
      <c r="A30" s="314"/>
      <c r="B30" s="315"/>
      <c r="C30" s="315"/>
      <c r="D30" s="315"/>
      <c r="E30" s="315"/>
      <c r="F30" s="315"/>
      <c r="G30" s="315"/>
      <c r="H30" s="315"/>
      <c r="I30" s="315"/>
      <c r="J30" s="315"/>
      <c r="K30" s="315"/>
      <c r="L30" s="315"/>
      <c r="M30" s="315"/>
      <c r="N30" s="315"/>
      <c r="O30" s="315"/>
      <c r="P30" s="315"/>
      <c r="Q30" s="316"/>
    </row>
    <row r="31" spans="1:17" ht="15.95" thickBot="1">
      <c r="A31" s="317"/>
      <c r="B31" s="318"/>
      <c r="C31" s="318"/>
      <c r="D31" s="318"/>
      <c r="E31" s="318"/>
      <c r="F31" s="318"/>
      <c r="G31" s="318"/>
      <c r="H31" s="318"/>
      <c r="I31" s="318"/>
      <c r="J31" s="318"/>
      <c r="K31" s="318"/>
      <c r="L31" s="318"/>
      <c r="M31" s="318"/>
      <c r="N31" s="318"/>
      <c r="O31" s="318"/>
      <c r="P31" s="318"/>
      <c r="Q31" s="319"/>
    </row>
    <row r="32" spans="1:17">
      <c r="A32" s="297" t="s">
        <v>54</v>
      </c>
      <c r="B32" s="298"/>
      <c r="C32" s="298"/>
      <c r="D32" s="298"/>
      <c r="E32" s="298"/>
      <c r="F32" s="298"/>
      <c r="G32" s="298"/>
      <c r="H32" s="298"/>
      <c r="I32" s="298"/>
      <c r="J32" s="298"/>
      <c r="K32" s="298"/>
      <c r="L32" s="298"/>
      <c r="M32" s="298"/>
      <c r="N32" s="298"/>
      <c r="O32" s="298"/>
      <c r="P32" s="298"/>
      <c r="Q32" s="299"/>
    </row>
    <row r="33" spans="1:17" ht="20.25" customHeight="1">
      <c r="A33" s="288" t="s">
        <v>55</v>
      </c>
      <c r="B33" s="289"/>
      <c r="C33" s="289"/>
      <c r="D33" s="289"/>
      <c r="E33" s="289"/>
      <c r="F33" s="289"/>
      <c r="G33" s="289"/>
      <c r="H33" s="289"/>
      <c r="I33" s="289"/>
      <c r="J33" s="289"/>
      <c r="K33" s="289"/>
      <c r="L33" s="289"/>
      <c r="M33" s="289"/>
      <c r="N33" s="289"/>
      <c r="O33" s="289"/>
      <c r="P33" s="289"/>
      <c r="Q33" s="290"/>
    </row>
    <row r="34" spans="1:17">
      <c r="A34" s="303" t="s">
        <v>56</v>
      </c>
      <c r="B34" s="292"/>
      <c r="C34" s="292"/>
      <c r="D34" s="292"/>
      <c r="E34" s="292"/>
      <c r="F34" s="292"/>
      <c r="G34" s="292"/>
      <c r="H34" s="292"/>
      <c r="I34" s="292"/>
      <c r="J34" s="292"/>
      <c r="K34" s="292"/>
      <c r="L34" s="292"/>
      <c r="M34" s="292"/>
      <c r="N34" s="292"/>
      <c r="O34" s="292"/>
      <c r="P34" s="292"/>
      <c r="Q34" s="293"/>
    </row>
    <row r="35" spans="1:17">
      <c r="A35" s="291"/>
      <c r="B35" s="292"/>
      <c r="C35" s="292"/>
      <c r="D35" s="292"/>
      <c r="E35" s="292"/>
      <c r="F35" s="292"/>
      <c r="G35" s="292"/>
      <c r="H35" s="292"/>
      <c r="I35" s="292"/>
      <c r="J35" s="292"/>
      <c r="K35" s="292"/>
      <c r="L35" s="292"/>
      <c r="M35" s="292"/>
      <c r="N35" s="292"/>
      <c r="O35" s="292"/>
      <c r="P35" s="292"/>
      <c r="Q35" s="293"/>
    </row>
    <row r="36" spans="1:17">
      <c r="A36" s="291"/>
      <c r="B36" s="292"/>
      <c r="C36" s="292"/>
      <c r="D36" s="292"/>
      <c r="E36" s="292"/>
      <c r="F36" s="292"/>
      <c r="G36" s="292"/>
      <c r="H36" s="292"/>
      <c r="I36" s="292"/>
      <c r="J36" s="292"/>
      <c r="K36" s="292"/>
      <c r="L36" s="292"/>
      <c r="M36" s="292"/>
      <c r="N36" s="292"/>
      <c r="O36" s="292"/>
      <c r="P36" s="292"/>
      <c r="Q36" s="293"/>
    </row>
    <row r="37" spans="1:17">
      <c r="A37" s="291"/>
      <c r="B37" s="292"/>
      <c r="C37" s="292"/>
      <c r="D37" s="292"/>
      <c r="E37" s="292"/>
      <c r="F37" s="292"/>
      <c r="G37" s="292"/>
      <c r="H37" s="292"/>
      <c r="I37" s="292"/>
      <c r="J37" s="292"/>
      <c r="K37" s="292"/>
      <c r="L37" s="292"/>
      <c r="M37" s="292"/>
      <c r="N37" s="292"/>
      <c r="O37" s="292"/>
      <c r="P37" s="292"/>
      <c r="Q37" s="293"/>
    </row>
    <row r="38" spans="1:17">
      <c r="A38" s="291"/>
      <c r="B38" s="292"/>
      <c r="C38" s="292"/>
      <c r="D38" s="292"/>
      <c r="E38" s="292"/>
      <c r="F38" s="292"/>
      <c r="G38" s="292"/>
      <c r="H38" s="292"/>
      <c r="I38" s="292"/>
      <c r="J38" s="292"/>
      <c r="K38" s="292"/>
      <c r="L38" s="292"/>
      <c r="M38" s="292"/>
      <c r="N38" s="292"/>
      <c r="O38" s="292"/>
      <c r="P38" s="292"/>
      <c r="Q38" s="293"/>
    </row>
    <row r="39" spans="1:17">
      <c r="A39" s="291"/>
      <c r="B39" s="292"/>
      <c r="C39" s="292"/>
      <c r="D39" s="292"/>
      <c r="E39" s="292"/>
      <c r="F39" s="292"/>
      <c r="G39" s="292"/>
      <c r="H39" s="292"/>
      <c r="I39" s="292"/>
      <c r="J39" s="292"/>
      <c r="K39" s="292"/>
      <c r="L39" s="292"/>
      <c r="M39" s="292"/>
      <c r="N39" s="292"/>
      <c r="O39" s="292"/>
      <c r="P39" s="292"/>
      <c r="Q39" s="293"/>
    </row>
    <row r="40" spans="1:17">
      <c r="A40" s="291"/>
      <c r="B40" s="292"/>
      <c r="C40" s="292"/>
      <c r="D40" s="292"/>
      <c r="E40" s="292"/>
      <c r="F40" s="292"/>
      <c r="G40" s="292"/>
      <c r="H40" s="292"/>
      <c r="I40" s="292"/>
      <c r="J40" s="292"/>
      <c r="K40" s="292"/>
      <c r="L40" s="292"/>
      <c r="M40" s="292"/>
      <c r="N40" s="292"/>
      <c r="O40" s="292"/>
      <c r="P40" s="292"/>
      <c r="Q40" s="293"/>
    </row>
    <row r="41" spans="1:17">
      <c r="A41" s="291"/>
      <c r="B41" s="292"/>
      <c r="C41" s="292"/>
      <c r="D41" s="292"/>
      <c r="E41" s="292"/>
      <c r="F41" s="292"/>
      <c r="G41" s="292"/>
      <c r="H41" s="292"/>
      <c r="I41" s="292"/>
      <c r="J41" s="292"/>
      <c r="K41" s="292"/>
      <c r="L41" s="292"/>
      <c r="M41" s="292"/>
      <c r="N41" s="292"/>
      <c r="O41" s="292"/>
      <c r="P41" s="292"/>
      <c r="Q41" s="293"/>
    </row>
    <row r="42" spans="1:17">
      <c r="A42" s="291"/>
      <c r="B42" s="292"/>
      <c r="C42" s="292"/>
      <c r="D42" s="292"/>
      <c r="E42" s="292"/>
      <c r="F42" s="292"/>
      <c r="G42" s="292"/>
      <c r="H42" s="292"/>
      <c r="I42" s="292"/>
      <c r="J42" s="292"/>
      <c r="K42" s="292"/>
      <c r="L42" s="292"/>
      <c r="M42" s="292"/>
      <c r="N42" s="292"/>
      <c r="O42" s="292"/>
      <c r="P42" s="292"/>
      <c r="Q42" s="293"/>
    </row>
    <row r="43" spans="1:17">
      <c r="A43" s="291"/>
      <c r="B43" s="292"/>
      <c r="C43" s="292"/>
      <c r="D43" s="292"/>
      <c r="E43" s="292"/>
      <c r="F43" s="292"/>
      <c r="G43" s="292"/>
      <c r="H43" s="292"/>
      <c r="I43" s="292"/>
      <c r="J43" s="292"/>
      <c r="K43" s="292"/>
      <c r="L43" s="292"/>
      <c r="M43" s="292"/>
      <c r="N43" s="292"/>
      <c r="O43" s="292"/>
      <c r="P43" s="292"/>
      <c r="Q43" s="293"/>
    </row>
    <row r="44" spans="1:17">
      <c r="A44" s="291"/>
      <c r="B44" s="292"/>
      <c r="C44" s="292"/>
      <c r="D44" s="292"/>
      <c r="E44" s="292"/>
      <c r="F44" s="292"/>
      <c r="G44" s="292"/>
      <c r="H44" s="292"/>
      <c r="I44" s="292"/>
      <c r="J44" s="292"/>
      <c r="K44" s="292"/>
      <c r="L44" s="292"/>
      <c r="M44" s="292"/>
      <c r="N44" s="292"/>
      <c r="O44" s="292"/>
      <c r="P44" s="292"/>
      <c r="Q44" s="293"/>
    </row>
    <row r="45" spans="1:17">
      <c r="A45" s="291"/>
      <c r="B45" s="292"/>
      <c r="C45" s="292"/>
      <c r="D45" s="292"/>
      <c r="E45" s="292"/>
      <c r="F45" s="292"/>
      <c r="G45" s="292"/>
      <c r="H45" s="292"/>
      <c r="I45" s="292"/>
      <c r="J45" s="292"/>
      <c r="K45" s="292"/>
      <c r="L45" s="292"/>
      <c r="M45" s="292"/>
      <c r="N45" s="292"/>
      <c r="O45" s="292"/>
      <c r="P45" s="292"/>
      <c r="Q45" s="293"/>
    </row>
    <row r="46" spans="1:17" ht="15.95" thickBot="1">
      <c r="A46" s="294"/>
      <c r="B46" s="295"/>
      <c r="C46" s="295"/>
      <c r="D46" s="295"/>
      <c r="E46" s="295"/>
      <c r="F46" s="295"/>
      <c r="G46" s="295"/>
      <c r="H46" s="295"/>
      <c r="I46" s="295"/>
      <c r="J46" s="295"/>
      <c r="K46" s="295"/>
      <c r="L46" s="295"/>
      <c r="M46" s="295"/>
      <c r="N46" s="295"/>
      <c r="O46" s="295"/>
      <c r="P46" s="295"/>
      <c r="Q46" s="296"/>
    </row>
    <row r="47" spans="1:17" s="11" customFormat="1" ht="15" customHeight="1">
      <c r="A47" s="311" t="s">
        <v>57</v>
      </c>
      <c r="B47" s="312"/>
      <c r="C47" s="312"/>
      <c r="D47" s="312"/>
      <c r="E47" s="312"/>
      <c r="F47" s="312"/>
      <c r="G47" s="312"/>
      <c r="H47" s="312"/>
      <c r="I47" s="312"/>
      <c r="J47" s="312"/>
      <c r="K47" s="312"/>
      <c r="L47" s="312"/>
      <c r="M47" s="312"/>
      <c r="N47" s="312"/>
      <c r="O47" s="312"/>
      <c r="P47" s="312"/>
      <c r="Q47" s="313"/>
    </row>
    <row r="48" spans="1:17" s="11" customFormat="1" ht="20.25" customHeight="1">
      <c r="A48" s="288" t="s">
        <v>58</v>
      </c>
      <c r="B48" s="289"/>
      <c r="C48" s="289"/>
      <c r="D48" s="289"/>
      <c r="E48" s="289"/>
      <c r="F48" s="289"/>
      <c r="G48" s="289"/>
      <c r="H48" s="289"/>
      <c r="I48" s="289"/>
      <c r="J48" s="289"/>
      <c r="K48" s="289"/>
      <c r="L48" s="289"/>
      <c r="M48" s="289"/>
      <c r="N48" s="289"/>
      <c r="O48" s="289"/>
      <c r="P48" s="289"/>
      <c r="Q48" s="290"/>
    </row>
    <row r="49" spans="1:17" ht="16.5" customHeight="1">
      <c r="A49" s="303" t="s">
        <v>59</v>
      </c>
      <c r="B49" s="304"/>
      <c r="C49" s="304"/>
      <c r="D49" s="304"/>
      <c r="E49" s="304"/>
      <c r="F49" s="304"/>
      <c r="G49" s="304"/>
      <c r="H49" s="304"/>
      <c r="I49" s="304"/>
      <c r="J49" s="304"/>
      <c r="K49" s="304"/>
      <c r="L49" s="304"/>
      <c r="M49" s="304"/>
      <c r="N49" s="304"/>
      <c r="O49" s="304"/>
      <c r="P49" s="304"/>
      <c r="Q49" s="305"/>
    </row>
    <row r="50" spans="1:17">
      <c r="A50" s="303"/>
      <c r="B50" s="304"/>
      <c r="C50" s="304"/>
      <c r="D50" s="304"/>
      <c r="E50" s="304"/>
      <c r="F50" s="304"/>
      <c r="G50" s="304"/>
      <c r="H50" s="304"/>
      <c r="I50" s="304"/>
      <c r="J50" s="304"/>
      <c r="K50" s="304"/>
      <c r="L50" s="304"/>
      <c r="M50" s="304"/>
      <c r="N50" s="304"/>
      <c r="O50" s="304"/>
      <c r="P50" s="304"/>
      <c r="Q50" s="305"/>
    </row>
    <row r="51" spans="1:17">
      <c r="A51" s="303"/>
      <c r="B51" s="304"/>
      <c r="C51" s="304"/>
      <c r="D51" s="304"/>
      <c r="E51" s="304"/>
      <c r="F51" s="304"/>
      <c r="G51" s="304"/>
      <c r="H51" s="304"/>
      <c r="I51" s="304"/>
      <c r="J51" s="304"/>
      <c r="K51" s="304"/>
      <c r="L51" s="304"/>
      <c r="M51" s="304"/>
      <c r="N51" s="304"/>
      <c r="O51" s="304"/>
      <c r="P51" s="304"/>
      <c r="Q51" s="305"/>
    </row>
    <row r="52" spans="1:17">
      <c r="A52" s="303"/>
      <c r="B52" s="304"/>
      <c r="C52" s="304"/>
      <c r="D52" s="304"/>
      <c r="E52" s="304"/>
      <c r="F52" s="304"/>
      <c r="G52" s="304"/>
      <c r="H52" s="304"/>
      <c r="I52" s="304"/>
      <c r="J52" s="304"/>
      <c r="K52" s="304"/>
      <c r="L52" s="304"/>
      <c r="M52" s="304"/>
      <c r="N52" s="304"/>
      <c r="O52" s="304"/>
      <c r="P52" s="304"/>
      <c r="Q52" s="305"/>
    </row>
    <row r="53" spans="1:17">
      <c r="A53" s="303"/>
      <c r="B53" s="304"/>
      <c r="C53" s="304"/>
      <c r="D53" s="304"/>
      <c r="E53" s="304"/>
      <c r="F53" s="304"/>
      <c r="G53" s="304"/>
      <c r="H53" s="304"/>
      <c r="I53" s="304"/>
      <c r="J53" s="304"/>
      <c r="K53" s="304"/>
      <c r="L53" s="304"/>
      <c r="M53" s="304"/>
      <c r="N53" s="304"/>
      <c r="O53" s="304"/>
      <c r="P53" s="304"/>
      <c r="Q53" s="305"/>
    </row>
    <row r="54" spans="1:17">
      <c r="A54" s="303"/>
      <c r="B54" s="304"/>
      <c r="C54" s="304"/>
      <c r="D54" s="304"/>
      <c r="E54" s="304"/>
      <c r="F54" s="304"/>
      <c r="G54" s="304"/>
      <c r="H54" s="304"/>
      <c r="I54" s="304"/>
      <c r="J54" s="304"/>
      <c r="K54" s="304"/>
      <c r="L54" s="304"/>
      <c r="M54" s="304"/>
      <c r="N54" s="304"/>
      <c r="O54" s="304"/>
      <c r="P54" s="304"/>
      <c r="Q54" s="305"/>
    </row>
    <row r="55" spans="1:17">
      <c r="A55" s="303"/>
      <c r="B55" s="304"/>
      <c r="C55" s="304"/>
      <c r="D55" s="304"/>
      <c r="E55" s="304"/>
      <c r="F55" s="304"/>
      <c r="G55" s="304"/>
      <c r="H55" s="304"/>
      <c r="I55" s="304"/>
      <c r="J55" s="304"/>
      <c r="K55" s="304"/>
      <c r="L55" s="304"/>
      <c r="M55" s="304"/>
      <c r="N55" s="304"/>
      <c r="O55" s="304"/>
      <c r="P55" s="304"/>
      <c r="Q55" s="305"/>
    </row>
    <row r="56" spans="1:17">
      <c r="A56" s="303"/>
      <c r="B56" s="304"/>
      <c r="C56" s="304"/>
      <c r="D56" s="304"/>
      <c r="E56" s="304"/>
      <c r="F56" s="304"/>
      <c r="G56" s="304"/>
      <c r="H56" s="304"/>
      <c r="I56" s="304"/>
      <c r="J56" s="304"/>
      <c r="K56" s="304"/>
      <c r="L56" s="304"/>
      <c r="M56" s="304"/>
      <c r="N56" s="304"/>
      <c r="O56" s="304"/>
      <c r="P56" s="304"/>
      <c r="Q56" s="305"/>
    </row>
    <row r="57" spans="1:17">
      <c r="A57" s="303"/>
      <c r="B57" s="304"/>
      <c r="C57" s="304"/>
      <c r="D57" s="304"/>
      <c r="E57" s="304"/>
      <c r="F57" s="304"/>
      <c r="G57" s="304"/>
      <c r="H57" s="304"/>
      <c r="I57" s="304"/>
      <c r="J57" s="304"/>
      <c r="K57" s="304"/>
      <c r="L57" s="304"/>
      <c r="M57" s="304"/>
      <c r="N57" s="304"/>
      <c r="O57" s="304"/>
      <c r="P57" s="304"/>
      <c r="Q57" s="305"/>
    </row>
    <row r="58" spans="1:17">
      <c r="A58" s="303"/>
      <c r="B58" s="304"/>
      <c r="C58" s="304"/>
      <c r="D58" s="304"/>
      <c r="E58" s="304"/>
      <c r="F58" s="304"/>
      <c r="G58" s="304"/>
      <c r="H58" s="304"/>
      <c r="I58" s="304"/>
      <c r="J58" s="304"/>
      <c r="K58" s="304"/>
      <c r="L58" s="304"/>
      <c r="M58" s="304"/>
      <c r="N58" s="304"/>
      <c r="O58" s="304"/>
      <c r="P58" s="304"/>
      <c r="Q58" s="305"/>
    </row>
    <row r="59" spans="1:17">
      <c r="A59" s="303"/>
      <c r="B59" s="304"/>
      <c r="C59" s="304"/>
      <c r="D59" s="304"/>
      <c r="E59" s="304"/>
      <c r="F59" s="304"/>
      <c r="G59" s="304"/>
      <c r="H59" s="304"/>
      <c r="I59" s="304"/>
      <c r="J59" s="304"/>
      <c r="K59" s="304"/>
      <c r="L59" s="304"/>
      <c r="M59" s="304"/>
      <c r="N59" s="304"/>
      <c r="O59" s="304"/>
      <c r="P59" s="304"/>
      <c r="Q59" s="305"/>
    </row>
    <row r="60" spans="1:17">
      <c r="A60" s="303"/>
      <c r="B60" s="304"/>
      <c r="C60" s="304"/>
      <c r="D60" s="304"/>
      <c r="E60" s="304"/>
      <c r="F60" s="304"/>
      <c r="G60" s="304"/>
      <c r="H60" s="304"/>
      <c r="I60" s="304"/>
      <c r="J60" s="304"/>
      <c r="K60" s="304"/>
      <c r="L60" s="304"/>
      <c r="M60" s="304"/>
      <c r="N60" s="304"/>
      <c r="O60" s="304"/>
      <c r="P60" s="304"/>
      <c r="Q60" s="305"/>
    </row>
    <row r="61" spans="1:17" ht="15.95" thickBot="1">
      <c r="A61" s="306"/>
      <c r="B61" s="307"/>
      <c r="C61" s="307"/>
      <c r="D61" s="307"/>
      <c r="E61" s="307"/>
      <c r="F61" s="307"/>
      <c r="G61" s="307"/>
      <c r="H61" s="307"/>
      <c r="I61" s="307"/>
      <c r="J61" s="307"/>
      <c r="K61" s="307"/>
      <c r="L61" s="307"/>
      <c r="M61" s="307"/>
      <c r="N61" s="307"/>
      <c r="O61" s="307"/>
      <c r="P61" s="307"/>
      <c r="Q61" s="308"/>
    </row>
    <row r="62" spans="1:17">
      <c r="A62" s="297" t="s">
        <v>60</v>
      </c>
      <c r="B62" s="298"/>
      <c r="C62" s="298"/>
      <c r="D62" s="298"/>
      <c r="E62" s="298"/>
      <c r="F62" s="298"/>
      <c r="G62" s="298"/>
      <c r="H62" s="298"/>
      <c r="I62" s="298"/>
      <c r="J62" s="298"/>
      <c r="K62" s="298"/>
      <c r="L62" s="298"/>
      <c r="M62" s="298"/>
      <c r="N62" s="298"/>
      <c r="O62" s="298"/>
      <c r="P62" s="298"/>
      <c r="Q62" s="299"/>
    </row>
    <row r="63" spans="1:17" ht="15" customHeight="1">
      <c r="A63" s="300" t="s">
        <v>61</v>
      </c>
      <c r="B63" s="301"/>
      <c r="C63" s="301"/>
      <c r="D63" s="301"/>
      <c r="E63" s="301"/>
      <c r="F63" s="301"/>
      <c r="G63" s="301"/>
      <c r="H63" s="301"/>
      <c r="I63" s="301"/>
      <c r="J63" s="301"/>
      <c r="K63" s="301"/>
      <c r="L63" s="301"/>
      <c r="M63" s="301"/>
      <c r="N63" s="301"/>
      <c r="O63" s="301"/>
      <c r="P63" s="301"/>
      <c r="Q63" s="302"/>
    </row>
    <row r="64" spans="1:17" ht="32.1">
      <c r="A64" s="27"/>
      <c r="B64" s="66" t="s">
        <v>62</v>
      </c>
      <c r="C64" s="66" t="s">
        <v>63</v>
      </c>
      <c r="D64" s="66" t="s">
        <v>64</v>
      </c>
      <c r="E64" s="28"/>
      <c r="F64" s="28"/>
      <c r="G64" s="28"/>
      <c r="H64" s="29"/>
      <c r="I64" s="29"/>
      <c r="J64" s="29"/>
      <c r="K64" s="29"/>
      <c r="L64" s="29"/>
      <c r="M64" s="29"/>
      <c r="N64" s="29"/>
      <c r="O64" s="29"/>
      <c r="P64" s="29"/>
      <c r="Q64" s="30"/>
    </row>
    <row r="65" spans="1:17">
      <c r="A65" s="202" t="s">
        <v>65</v>
      </c>
      <c r="B65" s="245" t="s">
        <v>66</v>
      </c>
      <c r="C65" s="247">
        <v>150000</v>
      </c>
      <c r="D65" s="246" t="s">
        <v>67</v>
      </c>
      <c r="E65" s="29"/>
      <c r="F65" s="29"/>
      <c r="G65" s="29"/>
      <c r="H65" s="29"/>
      <c r="I65" s="29"/>
      <c r="J65" s="29"/>
      <c r="K65" s="29"/>
      <c r="L65" s="29"/>
      <c r="M65" s="29"/>
      <c r="N65" s="29"/>
      <c r="O65" s="29"/>
      <c r="P65" s="29"/>
      <c r="Q65" s="30"/>
    </row>
    <row r="66" spans="1:17">
      <c r="A66" s="27" t="s">
        <v>68</v>
      </c>
      <c r="B66" s="248" t="s">
        <v>69</v>
      </c>
      <c r="C66" s="250">
        <v>156092.94</v>
      </c>
      <c r="D66" s="249" t="s">
        <v>70</v>
      </c>
      <c r="E66" s="29"/>
      <c r="F66" s="29"/>
      <c r="G66" s="29"/>
      <c r="H66" s="29"/>
      <c r="I66" s="29"/>
      <c r="J66" s="29"/>
      <c r="K66" s="29"/>
      <c r="L66" s="29"/>
      <c r="M66" s="29"/>
      <c r="N66" s="29"/>
      <c r="O66" s="29"/>
      <c r="P66" s="29"/>
      <c r="Q66" s="30"/>
    </row>
    <row r="67" spans="1:17">
      <c r="A67" s="27" t="s">
        <v>71</v>
      </c>
      <c r="B67" s="27"/>
      <c r="C67" s="27"/>
      <c r="D67" s="27"/>
      <c r="E67" s="29"/>
      <c r="F67" s="29"/>
      <c r="G67" s="29"/>
      <c r="H67" s="29"/>
      <c r="I67" s="29"/>
      <c r="J67" s="29"/>
      <c r="K67" s="29"/>
      <c r="L67" s="29"/>
      <c r="M67" s="29"/>
      <c r="N67" s="29"/>
      <c r="O67" s="29"/>
      <c r="P67" s="29"/>
      <c r="Q67" s="30"/>
    </row>
    <row r="68" spans="1:17">
      <c r="A68" s="27" t="s">
        <v>72</v>
      </c>
      <c r="B68" s="27"/>
      <c r="C68" s="27"/>
      <c r="D68" s="27"/>
      <c r="E68" s="29"/>
      <c r="F68" s="29"/>
      <c r="G68" s="29"/>
      <c r="H68" s="29"/>
      <c r="I68" s="29"/>
      <c r="J68" s="29"/>
      <c r="K68" s="29"/>
      <c r="L68" s="29"/>
      <c r="M68" s="29"/>
      <c r="N68" s="29"/>
      <c r="O68" s="29"/>
      <c r="P68" s="29"/>
      <c r="Q68" s="30"/>
    </row>
    <row r="69" spans="1:17">
      <c r="A69" s="27" t="s">
        <v>73</v>
      </c>
      <c r="B69" s="27"/>
      <c r="C69" s="27"/>
      <c r="D69" s="27"/>
      <c r="E69" s="29"/>
      <c r="F69" s="29"/>
      <c r="G69" s="29"/>
      <c r="H69" s="29"/>
      <c r="I69" s="29"/>
      <c r="J69" s="29"/>
      <c r="K69" s="29"/>
      <c r="L69" s="29"/>
      <c r="M69" s="29"/>
      <c r="N69" s="29"/>
      <c r="O69" s="29"/>
      <c r="P69" s="29"/>
      <c r="Q69" s="30"/>
    </row>
    <row r="70" spans="1:17">
      <c r="A70" s="27" t="s">
        <v>74</v>
      </c>
      <c r="B70" s="19"/>
      <c r="C70" s="31">
        <f>SUM(C65:C69)</f>
        <v>306092.94</v>
      </c>
      <c r="D70" s="1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15" zoomScale="90" zoomScaleNormal="90" workbookViewId="0">
      <selection activeCell="F47" sqref="F47"/>
    </sheetView>
  </sheetViews>
  <sheetFormatPr defaultColWidth="11.42578125" defaultRowHeight="15"/>
  <cols>
    <col min="1" max="1" width="43" customWidth="1"/>
    <col min="2" max="2" width="6.85546875" customWidth="1"/>
    <col min="4" max="4" width="39.28515625" customWidth="1"/>
    <col min="6" max="6" width="4.28515625" customWidth="1"/>
    <col min="8" max="9" width="7.28515625" customWidth="1"/>
    <col min="10" max="10" width="14.42578125" customWidth="1"/>
    <col min="12" max="12" width="4.140625" customWidth="1"/>
    <col min="14" max="14" width="8.7109375" customWidth="1"/>
    <col min="16" max="16" width="8.85546875" customWidth="1"/>
    <col min="17" max="17" width="8.28515625" customWidth="1"/>
    <col min="18" max="18" width="9.85546875" customWidth="1"/>
    <col min="19" max="19" width="16" customWidth="1"/>
    <col min="20" max="20" width="16.28515625" customWidth="1"/>
    <col min="21" max="21" width="22.42578125" customWidth="1"/>
  </cols>
  <sheetData>
    <row r="1" spans="1:21" ht="17.45" customHeight="1" thickBot="1">
      <c r="A1" s="285" t="s">
        <v>75</v>
      </c>
      <c r="B1" s="286"/>
      <c r="C1" s="286"/>
      <c r="D1" s="286"/>
      <c r="E1" s="286"/>
      <c r="F1" s="286"/>
      <c r="G1" s="286"/>
      <c r="H1" s="286"/>
      <c r="I1" s="286"/>
      <c r="J1" s="286"/>
      <c r="K1" s="286"/>
      <c r="L1" s="286"/>
      <c r="M1" s="286"/>
      <c r="N1" s="286"/>
      <c r="O1" s="286"/>
      <c r="P1" s="286"/>
      <c r="Q1" s="286"/>
      <c r="R1" s="286"/>
      <c r="S1" s="286"/>
      <c r="T1" s="286"/>
      <c r="U1" s="286"/>
    </row>
    <row r="2" spans="1:21" ht="15.95" thickBot="1">
      <c r="A2" s="336" t="s">
        <v>76</v>
      </c>
      <c r="B2" s="336"/>
      <c r="C2" s="336"/>
      <c r="D2" s="336"/>
      <c r="E2" s="336"/>
    </row>
    <row r="3" spans="1:21">
      <c r="A3" s="297" t="s">
        <v>77</v>
      </c>
      <c r="B3" s="298"/>
      <c r="C3" s="298"/>
      <c r="D3" s="298"/>
      <c r="E3" s="298"/>
      <c r="F3" s="298"/>
      <c r="G3" s="298"/>
      <c r="H3" s="298"/>
      <c r="I3" s="298"/>
      <c r="J3" s="298"/>
      <c r="K3" s="298"/>
      <c r="L3" s="298"/>
      <c r="M3" s="298"/>
      <c r="N3" s="298"/>
      <c r="O3" s="298"/>
      <c r="P3" s="298"/>
      <c r="Q3" s="298"/>
      <c r="R3" s="298"/>
      <c r="S3" s="298"/>
      <c r="T3" s="298"/>
      <c r="U3" s="299"/>
    </row>
    <row r="4" spans="1:21" ht="15" customHeight="1">
      <c r="A4" s="332" t="s">
        <v>78</v>
      </c>
      <c r="B4" s="333"/>
      <c r="C4" s="333"/>
      <c r="D4" s="333"/>
      <c r="E4" s="333"/>
      <c r="F4" s="333"/>
      <c r="G4" s="333"/>
      <c r="H4" s="333"/>
      <c r="I4" s="333"/>
      <c r="J4" s="333"/>
      <c r="K4" s="333"/>
      <c r="L4" s="333"/>
      <c r="M4" s="333"/>
      <c r="N4" s="333"/>
      <c r="O4" s="333"/>
      <c r="P4" s="333"/>
      <c r="Q4" s="333"/>
      <c r="R4" s="333"/>
      <c r="S4" s="333"/>
      <c r="T4" s="333"/>
      <c r="U4" s="334"/>
    </row>
    <row r="5" spans="1:21">
      <c r="A5" s="335" t="s">
        <v>79</v>
      </c>
      <c r="B5" s="315"/>
      <c r="C5" s="315"/>
      <c r="D5" s="315"/>
      <c r="E5" s="315"/>
      <c r="F5" s="315"/>
      <c r="G5" s="315"/>
      <c r="H5" s="315"/>
      <c r="I5" s="315"/>
      <c r="J5" s="315"/>
      <c r="K5" s="315"/>
      <c r="L5" s="315"/>
      <c r="M5" s="315"/>
      <c r="N5" s="315"/>
      <c r="O5" s="315"/>
      <c r="P5" s="315"/>
      <c r="Q5" s="315"/>
      <c r="R5" s="315"/>
      <c r="S5" s="315"/>
      <c r="T5" s="315"/>
      <c r="U5" s="316"/>
    </row>
    <row r="6" spans="1:21">
      <c r="A6" s="314"/>
      <c r="B6" s="315"/>
      <c r="C6" s="315"/>
      <c r="D6" s="315"/>
      <c r="E6" s="315"/>
      <c r="F6" s="315"/>
      <c r="G6" s="315"/>
      <c r="H6" s="315"/>
      <c r="I6" s="315"/>
      <c r="J6" s="315"/>
      <c r="K6" s="315"/>
      <c r="L6" s="315"/>
      <c r="M6" s="315"/>
      <c r="N6" s="315"/>
      <c r="O6" s="315"/>
      <c r="P6" s="315"/>
      <c r="Q6" s="315"/>
      <c r="R6" s="315"/>
      <c r="S6" s="315"/>
      <c r="T6" s="315"/>
      <c r="U6" s="316"/>
    </row>
    <row r="7" spans="1:21">
      <c r="A7" s="314"/>
      <c r="B7" s="315"/>
      <c r="C7" s="315"/>
      <c r="D7" s="315"/>
      <c r="E7" s="315"/>
      <c r="F7" s="315"/>
      <c r="G7" s="315"/>
      <c r="H7" s="315"/>
      <c r="I7" s="315"/>
      <c r="J7" s="315"/>
      <c r="K7" s="315"/>
      <c r="L7" s="315"/>
      <c r="M7" s="315"/>
      <c r="N7" s="315"/>
      <c r="O7" s="315"/>
      <c r="P7" s="315"/>
      <c r="Q7" s="315"/>
      <c r="R7" s="315"/>
      <c r="S7" s="315"/>
      <c r="T7" s="315"/>
      <c r="U7" s="316"/>
    </row>
    <row r="8" spans="1:21">
      <c r="A8" s="314"/>
      <c r="B8" s="315"/>
      <c r="C8" s="315"/>
      <c r="D8" s="315"/>
      <c r="E8" s="315"/>
      <c r="F8" s="315"/>
      <c r="G8" s="315"/>
      <c r="H8" s="315"/>
      <c r="I8" s="315"/>
      <c r="J8" s="315"/>
      <c r="K8" s="315"/>
      <c r="L8" s="315"/>
      <c r="M8" s="315"/>
      <c r="N8" s="315"/>
      <c r="O8" s="315"/>
      <c r="P8" s="315"/>
      <c r="Q8" s="315"/>
      <c r="R8" s="315"/>
      <c r="S8" s="315"/>
      <c r="T8" s="315"/>
      <c r="U8" s="316"/>
    </row>
    <row r="9" spans="1:21">
      <c r="A9" s="314"/>
      <c r="B9" s="315"/>
      <c r="C9" s="315"/>
      <c r="D9" s="315"/>
      <c r="E9" s="315"/>
      <c r="F9" s="315"/>
      <c r="G9" s="315"/>
      <c r="H9" s="315"/>
      <c r="I9" s="315"/>
      <c r="J9" s="315"/>
      <c r="K9" s="315"/>
      <c r="L9" s="315"/>
      <c r="M9" s="315"/>
      <c r="N9" s="315"/>
      <c r="O9" s="315"/>
      <c r="P9" s="315"/>
      <c r="Q9" s="315"/>
      <c r="R9" s="315"/>
      <c r="S9" s="315"/>
      <c r="T9" s="315"/>
      <c r="U9" s="316"/>
    </row>
    <row r="10" spans="1:21">
      <c r="A10" s="314"/>
      <c r="B10" s="315"/>
      <c r="C10" s="315"/>
      <c r="D10" s="315"/>
      <c r="E10" s="315"/>
      <c r="F10" s="315"/>
      <c r="G10" s="315"/>
      <c r="H10" s="315"/>
      <c r="I10" s="315"/>
      <c r="J10" s="315"/>
      <c r="K10" s="315"/>
      <c r="L10" s="315"/>
      <c r="M10" s="315"/>
      <c r="N10" s="315"/>
      <c r="O10" s="315"/>
      <c r="P10" s="315"/>
      <c r="Q10" s="315"/>
      <c r="R10" s="315"/>
      <c r="S10" s="315"/>
      <c r="T10" s="315"/>
      <c r="U10" s="316"/>
    </row>
    <row r="11" spans="1:21">
      <c r="A11" s="314"/>
      <c r="B11" s="315"/>
      <c r="C11" s="315"/>
      <c r="D11" s="315"/>
      <c r="E11" s="315"/>
      <c r="F11" s="315"/>
      <c r="G11" s="315"/>
      <c r="H11" s="315"/>
      <c r="I11" s="315"/>
      <c r="J11" s="315"/>
      <c r="K11" s="315"/>
      <c r="L11" s="315"/>
      <c r="M11" s="315"/>
      <c r="N11" s="315"/>
      <c r="O11" s="315"/>
      <c r="P11" s="315"/>
      <c r="Q11" s="315"/>
      <c r="R11" s="315"/>
      <c r="S11" s="315"/>
      <c r="T11" s="315"/>
      <c r="U11" s="316"/>
    </row>
    <row r="12" spans="1:21">
      <c r="A12" s="314"/>
      <c r="B12" s="315"/>
      <c r="C12" s="315"/>
      <c r="D12" s="315"/>
      <c r="E12" s="315"/>
      <c r="F12" s="315"/>
      <c r="G12" s="315"/>
      <c r="H12" s="315"/>
      <c r="I12" s="315"/>
      <c r="J12" s="315"/>
      <c r="K12" s="315"/>
      <c r="L12" s="315"/>
      <c r="M12" s="315"/>
      <c r="N12" s="315"/>
      <c r="O12" s="315"/>
      <c r="P12" s="315"/>
      <c r="Q12" s="315"/>
      <c r="R12" s="315"/>
      <c r="S12" s="315"/>
      <c r="T12" s="315"/>
      <c r="U12" s="316"/>
    </row>
    <row r="13" spans="1:21">
      <c r="A13" s="314"/>
      <c r="B13" s="315"/>
      <c r="C13" s="315"/>
      <c r="D13" s="315"/>
      <c r="E13" s="315"/>
      <c r="F13" s="315"/>
      <c r="G13" s="315"/>
      <c r="H13" s="315"/>
      <c r="I13" s="315"/>
      <c r="J13" s="315"/>
      <c r="K13" s="315"/>
      <c r="L13" s="315"/>
      <c r="M13" s="315"/>
      <c r="N13" s="315"/>
      <c r="O13" s="315"/>
      <c r="P13" s="315"/>
      <c r="Q13" s="315"/>
      <c r="R13" s="315"/>
      <c r="S13" s="315"/>
      <c r="T13" s="315"/>
      <c r="U13" s="316"/>
    </row>
    <row r="14" spans="1:21">
      <c r="A14" s="314"/>
      <c r="B14" s="315"/>
      <c r="C14" s="315"/>
      <c r="D14" s="315"/>
      <c r="E14" s="315"/>
      <c r="F14" s="315"/>
      <c r="G14" s="315"/>
      <c r="H14" s="315"/>
      <c r="I14" s="315"/>
      <c r="J14" s="315"/>
      <c r="K14" s="315"/>
      <c r="L14" s="315"/>
      <c r="M14" s="315"/>
      <c r="N14" s="315"/>
      <c r="O14" s="315"/>
      <c r="P14" s="315"/>
      <c r="Q14" s="315"/>
      <c r="R14" s="315"/>
      <c r="S14" s="315"/>
      <c r="T14" s="315"/>
      <c r="U14" s="316"/>
    </row>
    <row r="15" spans="1:21">
      <c r="A15" s="314"/>
      <c r="B15" s="315"/>
      <c r="C15" s="315"/>
      <c r="D15" s="315"/>
      <c r="E15" s="315"/>
      <c r="F15" s="315"/>
      <c r="G15" s="315"/>
      <c r="H15" s="315"/>
      <c r="I15" s="315"/>
      <c r="J15" s="315"/>
      <c r="K15" s="315"/>
      <c r="L15" s="315"/>
      <c r="M15" s="315"/>
      <c r="N15" s="315"/>
      <c r="O15" s="315"/>
      <c r="P15" s="315"/>
      <c r="Q15" s="315"/>
      <c r="R15" s="315"/>
      <c r="S15" s="315"/>
      <c r="T15" s="315"/>
      <c r="U15" s="316"/>
    </row>
    <row r="16" spans="1:21">
      <c r="A16" s="314"/>
      <c r="B16" s="315"/>
      <c r="C16" s="315"/>
      <c r="D16" s="315"/>
      <c r="E16" s="315"/>
      <c r="F16" s="315"/>
      <c r="G16" s="315"/>
      <c r="H16" s="315"/>
      <c r="I16" s="315"/>
      <c r="J16" s="315"/>
      <c r="K16" s="315"/>
      <c r="L16" s="315"/>
      <c r="M16" s="315"/>
      <c r="N16" s="315"/>
      <c r="O16" s="315"/>
      <c r="P16" s="315"/>
      <c r="Q16" s="315"/>
      <c r="R16" s="315"/>
      <c r="S16" s="315"/>
      <c r="T16" s="315"/>
      <c r="U16" s="316"/>
    </row>
    <row r="17" spans="1:21" ht="1.35" customHeight="1" thickBot="1">
      <c r="A17" s="317"/>
      <c r="B17" s="318"/>
      <c r="C17" s="318"/>
      <c r="D17" s="318"/>
      <c r="E17" s="318"/>
      <c r="F17" s="318"/>
      <c r="G17" s="318"/>
      <c r="H17" s="318"/>
      <c r="I17" s="318"/>
      <c r="J17" s="318"/>
      <c r="K17" s="318"/>
      <c r="L17" s="318"/>
      <c r="M17" s="318"/>
      <c r="N17" s="318"/>
      <c r="O17" s="318"/>
      <c r="P17" s="318"/>
      <c r="Q17" s="318"/>
      <c r="R17" s="318"/>
      <c r="S17" s="318"/>
      <c r="T17" s="318"/>
      <c r="U17" s="319"/>
    </row>
    <row r="18" spans="1:21">
      <c r="A18" s="297" t="s">
        <v>80</v>
      </c>
      <c r="B18" s="298"/>
      <c r="C18" s="298"/>
      <c r="D18" s="298"/>
      <c r="E18" s="298"/>
      <c r="F18" s="298"/>
      <c r="G18" s="298"/>
      <c r="H18" s="298"/>
      <c r="I18" s="298"/>
      <c r="J18" s="298"/>
      <c r="K18" s="298"/>
      <c r="L18" s="298"/>
      <c r="M18" s="298"/>
      <c r="N18" s="298"/>
      <c r="O18" s="298"/>
      <c r="P18" s="298"/>
      <c r="Q18" s="298"/>
      <c r="R18" s="298"/>
      <c r="S18" s="298"/>
      <c r="T18" s="298"/>
      <c r="U18" s="299"/>
    </row>
    <row r="19" spans="1:21" ht="19.350000000000001" customHeight="1">
      <c r="A19" s="332" t="s">
        <v>81</v>
      </c>
      <c r="B19" s="333"/>
      <c r="C19" s="333"/>
      <c r="D19" s="333"/>
      <c r="E19" s="333"/>
      <c r="F19" s="333"/>
      <c r="G19" s="333"/>
      <c r="H19" s="333"/>
      <c r="I19" s="333"/>
      <c r="J19" s="333"/>
      <c r="K19" s="333"/>
      <c r="L19" s="333"/>
      <c r="M19" s="333"/>
      <c r="N19" s="333"/>
      <c r="O19" s="333"/>
      <c r="P19" s="333"/>
      <c r="Q19" s="333"/>
      <c r="R19" s="333"/>
      <c r="S19" s="333"/>
      <c r="T19" s="333"/>
      <c r="U19" s="334"/>
    </row>
    <row r="20" spans="1:21">
      <c r="A20" s="335" t="s">
        <v>82</v>
      </c>
      <c r="B20" s="315"/>
      <c r="C20" s="315"/>
      <c r="D20" s="315"/>
      <c r="E20" s="315"/>
      <c r="F20" s="315"/>
      <c r="G20" s="315"/>
      <c r="H20" s="315"/>
      <c r="I20" s="315"/>
      <c r="J20" s="315"/>
      <c r="K20" s="315"/>
      <c r="L20" s="315"/>
      <c r="M20" s="315"/>
      <c r="N20" s="315"/>
      <c r="O20" s="315"/>
      <c r="P20" s="315"/>
      <c r="Q20" s="315"/>
      <c r="R20" s="315"/>
      <c r="S20" s="315"/>
      <c r="T20" s="315"/>
      <c r="U20" s="316"/>
    </row>
    <row r="21" spans="1:21">
      <c r="A21" s="314"/>
      <c r="B21" s="315"/>
      <c r="C21" s="315"/>
      <c r="D21" s="315"/>
      <c r="E21" s="315"/>
      <c r="F21" s="315"/>
      <c r="G21" s="315"/>
      <c r="H21" s="315"/>
      <c r="I21" s="315"/>
      <c r="J21" s="315"/>
      <c r="K21" s="315"/>
      <c r="L21" s="315"/>
      <c r="M21" s="315"/>
      <c r="N21" s="315"/>
      <c r="O21" s="315"/>
      <c r="P21" s="315"/>
      <c r="Q21" s="315"/>
      <c r="R21" s="315"/>
      <c r="S21" s="315"/>
      <c r="T21" s="315"/>
      <c r="U21" s="316"/>
    </row>
    <row r="22" spans="1:21">
      <c r="A22" s="314"/>
      <c r="B22" s="315"/>
      <c r="C22" s="315"/>
      <c r="D22" s="315"/>
      <c r="E22" s="315"/>
      <c r="F22" s="315"/>
      <c r="G22" s="315"/>
      <c r="H22" s="315"/>
      <c r="I22" s="315"/>
      <c r="J22" s="315"/>
      <c r="K22" s="315"/>
      <c r="L22" s="315"/>
      <c r="M22" s="315"/>
      <c r="N22" s="315"/>
      <c r="O22" s="315"/>
      <c r="P22" s="315"/>
      <c r="Q22" s="315"/>
      <c r="R22" s="315"/>
      <c r="S22" s="315"/>
      <c r="T22" s="315"/>
      <c r="U22" s="316"/>
    </row>
    <row r="23" spans="1:21">
      <c r="A23" s="314"/>
      <c r="B23" s="315"/>
      <c r="C23" s="315"/>
      <c r="D23" s="315"/>
      <c r="E23" s="315"/>
      <c r="F23" s="315"/>
      <c r="G23" s="315"/>
      <c r="H23" s="315"/>
      <c r="I23" s="315"/>
      <c r="J23" s="315"/>
      <c r="K23" s="315"/>
      <c r="L23" s="315"/>
      <c r="M23" s="315"/>
      <c r="N23" s="315"/>
      <c r="O23" s="315"/>
      <c r="P23" s="315"/>
      <c r="Q23" s="315"/>
      <c r="R23" s="315"/>
      <c r="S23" s="315"/>
      <c r="T23" s="315"/>
      <c r="U23" s="316"/>
    </row>
    <row r="24" spans="1:21">
      <c r="A24" s="314"/>
      <c r="B24" s="315"/>
      <c r="C24" s="315"/>
      <c r="D24" s="315"/>
      <c r="E24" s="315"/>
      <c r="F24" s="315"/>
      <c r="G24" s="315"/>
      <c r="H24" s="315"/>
      <c r="I24" s="315"/>
      <c r="J24" s="315"/>
      <c r="K24" s="315"/>
      <c r="L24" s="315"/>
      <c r="M24" s="315"/>
      <c r="N24" s="315"/>
      <c r="O24" s="315"/>
      <c r="P24" s="315"/>
      <c r="Q24" s="315"/>
      <c r="R24" s="315"/>
      <c r="S24" s="315"/>
      <c r="T24" s="315"/>
      <c r="U24" s="316"/>
    </row>
    <row r="25" spans="1:21">
      <c r="A25" s="314"/>
      <c r="B25" s="315"/>
      <c r="C25" s="315"/>
      <c r="D25" s="315"/>
      <c r="E25" s="315"/>
      <c r="F25" s="315"/>
      <c r="G25" s="315"/>
      <c r="H25" s="315"/>
      <c r="I25" s="315"/>
      <c r="J25" s="315"/>
      <c r="K25" s="315"/>
      <c r="L25" s="315"/>
      <c r="M25" s="315"/>
      <c r="N25" s="315"/>
      <c r="O25" s="315"/>
      <c r="P25" s="315"/>
      <c r="Q25" s="315"/>
      <c r="R25" s="315"/>
      <c r="S25" s="315"/>
      <c r="T25" s="315"/>
      <c r="U25" s="316"/>
    </row>
    <row r="26" spans="1:21">
      <c r="A26" s="314"/>
      <c r="B26" s="315"/>
      <c r="C26" s="315"/>
      <c r="D26" s="315"/>
      <c r="E26" s="315"/>
      <c r="F26" s="315"/>
      <c r="G26" s="315"/>
      <c r="H26" s="315"/>
      <c r="I26" s="315"/>
      <c r="J26" s="315"/>
      <c r="K26" s="315"/>
      <c r="L26" s="315"/>
      <c r="M26" s="315"/>
      <c r="N26" s="315"/>
      <c r="O26" s="315"/>
      <c r="P26" s="315"/>
      <c r="Q26" s="315"/>
      <c r="R26" s="315"/>
      <c r="S26" s="315"/>
      <c r="T26" s="315"/>
      <c r="U26" s="316"/>
    </row>
    <row r="27" spans="1:21">
      <c r="A27" s="314"/>
      <c r="B27" s="315"/>
      <c r="C27" s="315"/>
      <c r="D27" s="315"/>
      <c r="E27" s="315"/>
      <c r="F27" s="315"/>
      <c r="G27" s="315"/>
      <c r="H27" s="315"/>
      <c r="I27" s="315"/>
      <c r="J27" s="315"/>
      <c r="K27" s="315"/>
      <c r="L27" s="315"/>
      <c r="M27" s="315"/>
      <c r="N27" s="315"/>
      <c r="O27" s="315"/>
      <c r="P27" s="315"/>
      <c r="Q27" s="315"/>
      <c r="R27" s="315"/>
      <c r="S27" s="315"/>
      <c r="T27" s="315"/>
      <c r="U27" s="316"/>
    </row>
    <row r="28" spans="1:21">
      <c r="A28" s="314"/>
      <c r="B28" s="315"/>
      <c r="C28" s="315"/>
      <c r="D28" s="315"/>
      <c r="E28" s="315"/>
      <c r="F28" s="315"/>
      <c r="G28" s="315"/>
      <c r="H28" s="315"/>
      <c r="I28" s="315"/>
      <c r="J28" s="315"/>
      <c r="K28" s="315"/>
      <c r="L28" s="315"/>
      <c r="M28" s="315"/>
      <c r="N28" s="315"/>
      <c r="O28" s="315"/>
      <c r="P28" s="315"/>
      <c r="Q28" s="315"/>
      <c r="R28" s="315"/>
      <c r="S28" s="315"/>
      <c r="T28" s="315"/>
      <c r="U28" s="316"/>
    </row>
    <row r="29" spans="1:21">
      <c r="A29" s="314"/>
      <c r="B29" s="315"/>
      <c r="C29" s="315"/>
      <c r="D29" s="315"/>
      <c r="E29" s="315"/>
      <c r="F29" s="315"/>
      <c r="G29" s="315"/>
      <c r="H29" s="315"/>
      <c r="I29" s="315"/>
      <c r="J29" s="315"/>
      <c r="K29" s="315"/>
      <c r="L29" s="315"/>
      <c r="M29" s="315"/>
      <c r="N29" s="315"/>
      <c r="O29" s="315"/>
      <c r="P29" s="315"/>
      <c r="Q29" s="315"/>
      <c r="R29" s="315"/>
      <c r="S29" s="315"/>
      <c r="T29" s="315"/>
      <c r="U29" s="316"/>
    </row>
    <row r="30" spans="1:21">
      <c r="A30" s="314"/>
      <c r="B30" s="315"/>
      <c r="C30" s="315"/>
      <c r="D30" s="315"/>
      <c r="E30" s="315"/>
      <c r="F30" s="315"/>
      <c r="G30" s="315"/>
      <c r="H30" s="315"/>
      <c r="I30" s="315"/>
      <c r="J30" s="315"/>
      <c r="K30" s="315"/>
      <c r="L30" s="315"/>
      <c r="M30" s="315"/>
      <c r="N30" s="315"/>
      <c r="O30" s="315"/>
      <c r="P30" s="315"/>
      <c r="Q30" s="315"/>
      <c r="R30" s="315"/>
      <c r="S30" s="315"/>
      <c r="T30" s="315"/>
      <c r="U30" s="316"/>
    </row>
    <row r="31" spans="1:21">
      <c r="A31" s="314"/>
      <c r="B31" s="315"/>
      <c r="C31" s="315"/>
      <c r="D31" s="315"/>
      <c r="E31" s="315"/>
      <c r="F31" s="315"/>
      <c r="G31" s="315"/>
      <c r="H31" s="315"/>
      <c r="I31" s="315"/>
      <c r="J31" s="315"/>
      <c r="K31" s="315"/>
      <c r="L31" s="315"/>
      <c r="M31" s="315"/>
      <c r="N31" s="315"/>
      <c r="O31" s="315"/>
      <c r="P31" s="315"/>
      <c r="Q31" s="315"/>
      <c r="R31" s="315"/>
      <c r="S31" s="315"/>
      <c r="T31" s="315"/>
      <c r="U31" s="316"/>
    </row>
    <row r="32" spans="1:21" ht="15.95" thickBot="1">
      <c r="A32" s="317"/>
      <c r="B32" s="318"/>
      <c r="C32" s="318"/>
      <c r="D32" s="318"/>
      <c r="E32" s="318"/>
      <c r="F32" s="318"/>
      <c r="G32" s="318"/>
      <c r="H32" s="318"/>
      <c r="I32" s="318"/>
      <c r="J32" s="318"/>
      <c r="K32" s="318"/>
      <c r="L32" s="318"/>
      <c r="M32" s="318"/>
      <c r="N32" s="318"/>
      <c r="O32" s="318"/>
      <c r="P32" s="318"/>
      <c r="Q32" s="318"/>
      <c r="R32" s="318"/>
      <c r="S32" s="318"/>
      <c r="T32" s="318"/>
      <c r="U32" s="319"/>
    </row>
    <row r="33" spans="1:21">
      <c r="A33" s="297" t="s">
        <v>83</v>
      </c>
      <c r="B33" s="298"/>
      <c r="C33" s="298"/>
      <c r="D33" s="298"/>
      <c r="E33" s="298"/>
      <c r="F33" s="298"/>
      <c r="G33" s="298"/>
      <c r="H33" s="298"/>
      <c r="I33" s="298"/>
      <c r="J33" s="298"/>
      <c r="K33" s="298"/>
      <c r="L33" s="298"/>
      <c r="M33" s="298"/>
      <c r="N33" s="298"/>
      <c r="O33" s="298"/>
      <c r="P33" s="298"/>
      <c r="Q33" s="298"/>
      <c r="R33" s="298"/>
      <c r="S33" s="298"/>
      <c r="T33" s="298"/>
      <c r="U33" s="299"/>
    </row>
    <row r="34" spans="1:21" ht="14.1" customHeight="1">
      <c r="A34" s="332"/>
      <c r="B34" s="333"/>
      <c r="C34" s="333"/>
      <c r="D34" s="333"/>
      <c r="E34" s="333"/>
      <c r="F34" s="333"/>
      <c r="G34" s="333"/>
      <c r="H34" s="333"/>
      <c r="I34" s="333"/>
      <c r="J34" s="333"/>
      <c r="K34" s="333"/>
      <c r="L34" s="333"/>
      <c r="M34" s="333"/>
      <c r="N34" s="333"/>
      <c r="O34" s="333"/>
      <c r="P34" s="333"/>
      <c r="Q34" s="333"/>
      <c r="R34" s="333"/>
      <c r="S34" s="333"/>
      <c r="T34" s="333"/>
      <c r="U34" s="334"/>
    </row>
    <row r="35" spans="1:21" ht="35.450000000000003" customHeight="1">
      <c r="A35" s="337" t="s">
        <v>84</v>
      </c>
      <c r="B35" s="338"/>
      <c r="C35" s="339" t="s">
        <v>85</v>
      </c>
      <c r="D35" s="338"/>
      <c r="E35" s="339" t="s">
        <v>86</v>
      </c>
      <c r="F35" s="338"/>
      <c r="G35" s="339" t="s">
        <v>87</v>
      </c>
      <c r="H35" s="338"/>
      <c r="I35" s="339" t="s">
        <v>88</v>
      </c>
      <c r="J35" s="338"/>
      <c r="K35" s="339" t="s">
        <v>89</v>
      </c>
      <c r="L35" s="338"/>
      <c r="M35" s="339" t="s">
        <v>90</v>
      </c>
      <c r="N35" s="338"/>
      <c r="O35" s="339" t="s">
        <v>91</v>
      </c>
      <c r="P35" s="338"/>
      <c r="Q35" s="339" t="s">
        <v>92</v>
      </c>
      <c r="R35" s="341"/>
      <c r="S35" s="12" t="s">
        <v>93</v>
      </c>
      <c r="T35" s="12" t="s">
        <v>94</v>
      </c>
      <c r="U35" s="14" t="s">
        <v>95</v>
      </c>
    </row>
    <row r="36" spans="1:21">
      <c r="A36" s="325" t="s">
        <v>96</v>
      </c>
      <c r="B36" s="326"/>
      <c r="C36" s="328" t="s">
        <v>97</v>
      </c>
      <c r="D36" s="326"/>
      <c r="E36" s="328" t="s">
        <v>98</v>
      </c>
      <c r="F36" s="326"/>
      <c r="G36" s="328" t="s">
        <v>99</v>
      </c>
      <c r="H36" s="326"/>
      <c r="I36" s="328" t="s">
        <v>100</v>
      </c>
      <c r="J36" s="326"/>
      <c r="K36" s="328" t="s">
        <v>101</v>
      </c>
      <c r="L36" s="326"/>
      <c r="M36" s="328" t="s">
        <v>90</v>
      </c>
      <c r="N36" s="326"/>
      <c r="O36" s="328" t="s">
        <v>101</v>
      </c>
      <c r="P36" s="326"/>
      <c r="Q36" s="340"/>
      <c r="R36" s="280"/>
      <c r="S36" s="13"/>
      <c r="T36" s="13"/>
      <c r="U36" s="15" t="s">
        <v>102</v>
      </c>
    </row>
    <row r="37" spans="1:21">
      <c r="A37" s="325" t="s">
        <v>103</v>
      </c>
      <c r="B37" s="326"/>
      <c r="C37" s="328" t="s">
        <v>104</v>
      </c>
      <c r="D37" s="326"/>
      <c r="E37" s="328" t="s">
        <v>105</v>
      </c>
      <c r="F37" s="326"/>
      <c r="G37" s="328" t="s">
        <v>106</v>
      </c>
      <c r="H37" s="326"/>
      <c r="I37" s="342" t="s">
        <v>107</v>
      </c>
      <c r="J37" s="326"/>
      <c r="K37" s="331" t="s">
        <v>108</v>
      </c>
      <c r="L37" s="326"/>
      <c r="M37" s="328" t="s">
        <v>90</v>
      </c>
      <c r="N37" s="326"/>
      <c r="O37" s="328" t="s">
        <v>101</v>
      </c>
      <c r="P37" s="326"/>
      <c r="Q37" s="328" t="s">
        <v>109</v>
      </c>
      <c r="R37" s="280"/>
      <c r="S37" s="13"/>
      <c r="T37" s="13"/>
      <c r="U37" s="15"/>
    </row>
    <row r="38" spans="1:21">
      <c r="A38" s="325" t="s">
        <v>110</v>
      </c>
      <c r="B38" s="326"/>
      <c r="C38" s="328" t="s">
        <v>104</v>
      </c>
      <c r="D38" s="326"/>
      <c r="E38" s="328" t="s">
        <v>105</v>
      </c>
      <c r="F38" s="326"/>
      <c r="G38" s="328" t="s">
        <v>106</v>
      </c>
      <c r="H38" s="326"/>
      <c r="I38" s="328" t="s">
        <v>111</v>
      </c>
      <c r="J38" s="326"/>
      <c r="K38" s="328" t="s">
        <v>112</v>
      </c>
      <c r="L38" s="326"/>
      <c r="M38" s="328" t="s">
        <v>90</v>
      </c>
      <c r="N38" s="326"/>
      <c r="O38" s="328" t="s">
        <v>101</v>
      </c>
      <c r="P38" s="326"/>
      <c r="Q38" s="328" t="s">
        <v>109</v>
      </c>
      <c r="R38" s="280"/>
      <c r="S38" s="13"/>
      <c r="T38" s="13"/>
      <c r="U38" s="15"/>
    </row>
    <row r="39" spans="1:21">
      <c r="A39" s="325" t="s">
        <v>113</v>
      </c>
      <c r="B39" s="326"/>
      <c r="C39" s="328" t="s">
        <v>114</v>
      </c>
      <c r="D39" s="326"/>
      <c r="E39" s="328" t="s">
        <v>115</v>
      </c>
      <c r="F39" s="326"/>
      <c r="G39" s="328" t="s">
        <v>116</v>
      </c>
      <c r="H39" s="326"/>
      <c r="I39" s="328" t="s">
        <v>117</v>
      </c>
      <c r="J39" s="326"/>
      <c r="K39" s="331">
        <v>58.57</v>
      </c>
      <c r="L39" s="326"/>
      <c r="M39" s="328" t="s">
        <v>90</v>
      </c>
      <c r="N39" s="326"/>
      <c r="O39" s="328" t="s">
        <v>101</v>
      </c>
      <c r="P39" s="326"/>
      <c r="Q39" s="328" t="s">
        <v>109</v>
      </c>
      <c r="R39" s="280"/>
      <c r="S39" s="13"/>
      <c r="T39" s="13"/>
      <c r="U39" s="15"/>
    </row>
    <row r="40" spans="1:21">
      <c r="A40" s="325" t="s">
        <v>118</v>
      </c>
      <c r="B40" s="326"/>
      <c r="C40" s="328" t="s">
        <v>119</v>
      </c>
      <c r="D40" s="326"/>
      <c r="E40" s="328" t="s">
        <v>105</v>
      </c>
      <c r="F40" s="326"/>
      <c r="G40" s="328" t="s">
        <v>120</v>
      </c>
      <c r="H40" s="326"/>
      <c r="I40" s="328" t="s">
        <v>121</v>
      </c>
      <c r="J40" s="326"/>
      <c r="K40" s="328" t="s">
        <v>121</v>
      </c>
      <c r="L40" s="326"/>
      <c r="M40" s="328" t="s">
        <v>122</v>
      </c>
      <c r="N40" s="326"/>
      <c r="O40" s="328" t="s">
        <v>101</v>
      </c>
      <c r="P40" s="326"/>
      <c r="Q40" s="329" t="s">
        <v>123</v>
      </c>
      <c r="R40" s="330"/>
      <c r="S40" s="13"/>
      <c r="T40" s="13"/>
      <c r="U40" s="15"/>
    </row>
    <row r="41" spans="1:21">
      <c r="A41" s="325" t="s">
        <v>124</v>
      </c>
      <c r="B41" s="326"/>
      <c r="C41" s="328" t="s">
        <v>125</v>
      </c>
      <c r="D41" s="326"/>
      <c r="E41" s="328" t="s">
        <v>98</v>
      </c>
      <c r="F41" s="326"/>
      <c r="G41" s="328" t="s">
        <v>126</v>
      </c>
      <c r="H41" s="326"/>
      <c r="I41" s="328" t="s">
        <v>127</v>
      </c>
      <c r="J41" s="326"/>
      <c r="K41" s="331">
        <v>37.200000000000003</v>
      </c>
      <c r="L41" s="326"/>
      <c r="M41" s="328" t="s">
        <v>122</v>
      </c>
      <c r="N41" s="326"/>
      <c r="O41" s="328" t="s">
        <v>101</v>
      </c>
      <c r="P41" s="326"/>
      <c r="Q41" s="328" t="s">
        <v>128</v>
      </c>
      <c r="R41" s="280"/>
      <c r="S41" s="13"/>
      <c r="T41" s="13"/>
      <c r="U41" s="15"/>
    </row>
    <row r="42" spans="1:21">
      <c r="A42" s="325"/>
      <c r="B42" s="326"/>
      <c r="C42" s="328"/>
      <c r="D42" s="326"/>
      <c r="E42" s="328"/>
      <c r="F42" s="326"/>
      <c r="G42" s="328"/>
      <c r="H42" s="326"/>
      <c r="I42" s="328"/>
      <c r="J42" s="326"/>
      <c r="K42" s="328"/>
      <c r="L42" s="326"/>
      <c r="M42" s="328"/>
      <c r="N42" s="326"/>
      <c r="O42" s="328"/>
      <c r="P42" s="326"/>
      <c r="Q42" s="328"/>
      <c r="R42" s="280"/>
      <c r="S42" s="13"/>
      <c r="T42" s="13"/>
      <c r="U42" s="15"/>
    </row>
    <row r="43" spans="1:21">
      <c r="A43" s="325"/>
      <c r="B43" s="326"/>
      <c r="C43" s="328"/>
      <c r="D43" s="326"/>
      <c r="E43" s="328"/>
      <c r="F43" s="326"/>
      <c r="G43" s="328"/>
      <c r="H43" s="326"/>
      <c r="I43" s="328"/>
      <c r="J43" s="326"/>
      <c r="K43" s="328"/>
      <c r="L43" s="326"/>
      <c r="M43" s="328"/>
      <c r="N43" s="326"/>
      <c r="O43" s="328"/>
      <c r="P43" s="326"/>
      <c r="Q43" s="328"/>
      <c r="R43" s="280"/>
      <c r="S43" s="13"/>
      <c r="T43" s="13"/>
      <c r="U43" s="15"/>
    </row>
    <row r="44" spans="1:21">
      <c r="A44" s="327"/>
      <c r="B44" s="323"/>
      <c r="C44" s="322"/>
      <c r="D44" s="323"/>
      <c r="E44" s="322"/>
      <c r="F44" s="323"/>
      <c r="G44" s="322"/>
      <c r="H44" s="323"/>
      <c r="I44" s="322"/>
      <c r="J44" s="323"/>
      <c r="K44" s="322"/>
      <c r="L44" s="323"/>
      <c r="M44" s="322"/>
      <c r="N44" s="323"/>
      <c r="O44" s="322"/>
      <c r="P44" s="323"/>
      <c r="Q44" s="322"/>
      <c r="R44" s="324"/>
      <c r="S44" s="16"/>
      <c r="T44" s="16"/>
      <c r="U44" s="17"/>
    </row>
    <row r="46" spans="1:21" ht="55.35" customHeight="1">
      <c r="A46" s="320" t="s">
        <v>129</v>
      </c>
      <c r="B46" s="321"/>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9"/>
  <sheetViews>
    <sheetView topLeftCell="A3" zoomScale="94" zoomScaleNormal="100" workbookViewId="0">
      <selection activeCell="G3" sqref="G1:G1048576"/>
    </sheetView>
  </sheetViews>
  <sheetFormatPr defaultColWidth="10.85546875" defaultRowHeight="15"/>
  <cols>
    <col min="1" max="1" width="25.85546875" customWidth="1"/>
    <col min="2" max="2" width="16.28515625" customWidth="1"/>
    <col min="3" max="3" width="25.42578125" customWidth="1"/>
    <col min="4" max="4" width="28.7109375" customWidth="1"/>
    <col min="5" max="5" width="17.7109375" customWidth="1"/>
    <col min="7" max="7" width="21.28515625" customWidth="1"/>
    <col min="8" max="8" width="22" customWidth="1"/>
    <col min="9" max="9" width="21" customWidth="1"/>
    <col min="10" max="10" width="22.140625" customWidth="1"/>
    <col min="11" max="11" width="17.85546875" customWidth="1"/>
    <col min="12" max="12" width="25.28515625" customWidth="1"/>
  </cols>
  <sheetData>
    <row r="1" spans="1:12" ht="24.75" customHeight="1" thickBot="1">
      <c r="A1" s="346" t="s">
        <v>130</v>
      </c>
      <c r="B1" s="347"/>
      <c r="C1" s="347"/>
      <c r="D1" s="347"/>
      <c r="E1" s="347"/>
      <c r="F1" s="347"/>
      <c r="G1" s="347"/>
      <c r="H1" s="347"/>
      <c r="I1" s="347"/>
      <c r="J1" s="347"/>
      <c r="K1" s="347"/>
      <c r="L1" s="348"/>
    </row>
    <row r="2" spans="1:12" ht="24.75" customHeight="1" thickBot="1">
      <c r="A2" s="343" t="s">
        <v>131</v>
      </c>
      <c r="B2" s="344"/>
      <c r="C2" s="344"/>
      <c r="D2" s="344"/>
      <c r="E2" s="345"/>
      <c r="F2" s="251"/>
      <c r="G2" s="349" t="s">
        <v>132</v>
      </c>
      <c r="H2" s="350"/>
      <c r="I2" s="350"/>
      <c r="J2" s="350"/>
      <c r="K2" s="350"/>
      <c r="L2" s="351"/>
    </row>
    <row r="3" spans="1:12" ht="36.75" customHeight="1" thickBot="1">
      <c r="A3" s="181" t="s">
        <v>133</v>
      </c>
      <c r="B3" s="181" t="s">
        <v>134</v>
      </c>
      <c r="C3" s="182" t="s">
        <v>135</v>
      </c>
      <c r="D3" s="183" t="s">
        <v>136</v>
      </c>
      <c r="E3" s="184" t="s">
        <v>137</v>
      </c>
      <c r="F3" s="153"/>
      <c r="G3" s="181" t="s">
        <v>133</v>
      </c>
      <c r="H3" s="181" t="s">
        <v>138</v>
      </c>
      <c r="I3" s="185" t="s">
        <v>139</v>
      </c>
      <c r="J3" s="186" t="s">
        <v>136</v>
      </c>
      <c r="K3" s="184" t="s">
        <v>137</v>
      </c>
      <c r="L3" s="187" t="s">
        <v>140</v>
      </c>
    </row>
    <row r="4" spans="1:12" ht="48">
      <c r="A4" s="19" t="s">
        <v>141</v>
      </c>
      <c r="B4" s="188" t="s">
        <v>142</v>
      </c>
      <c r="C4" s="189" t="s">
        <v>143</v>
      </c>
      <c r="D4" s="189" t="s">
        <v>144</v>
      </c>
      <c r="E4" s="190">
        <v>25</v>
      </c>
      <c r="G4" s="191" t="s">
        <v>145</v>
      </c>
      <c r="H4" s="191" t="s">
        <v>146</v>
      </c>
      <c r="I4" s="192" t="s">
        <v>147</v>
      </c>
      <c r="J4" s="193" t="s">
        <v>148</v>
      </c>
      <c r="K4" s="189" t="s">
        <v>149</v>
      </c>
      <c r="L4" s="194" t="s">
        <v>150</v>
      </c>
    </row>
    <row r="5" spans="1:12" ht="32.1">
      <c r="A5" s="19" t="s">
        <v>151</v>
      </c>
      <c r="B5" s="188" t="s">
        <v>142</v>
      </c>
      <c r="C5" s="189" t="s">
        <v>143</v>
      </c>
      <c r="D5" s="189" t="s">
        <v>144</v>
      </c>
      <c r="E5" s="195">
        <v>18</v>
      </c>
      <c r="G5" s="196" t="s">
        <v>152</v>
      </c>
      <c r="H5" s="196" t="s">
        <v>153</v>
      </c>
      <c r="I5" s="197" t="s">
        <v>147</v>
      </c>
      <c r="J5" s="198" t="s">
        <v>154</v>
      </c>
      <c r="K5" s="199" t="s">
        <v>155</v>
      </c>
      <c r="L5" s="180" t="s">
        <v>156</v>
      </c>
    </row>
    <row r="6" spans="1:12" ht="32.1">
      <c r="A6" s="19" t="s">
        <v>157</v>
      </c>
      <c r="B6" s="188" t="s">
        <v>142</v>
      </c>
      <c r="C6" s="189" t="s">
        <v>143</v>
      </c>
      <c r="D6" s="189" t="s">
        <v>144</v>
      </c>
      <c r="E6" s="195">
        <v>30</v>
      </c>
      <c r="G6" s="196" t="s">
        <v>158</v>
      </c>
      <c r="H6" s="196" t="s">
        <v>159</v>
      </c>
      <c r="I6" s="197" t="s">
        <v>147</v>
      </c>
      <c r="J6" s="198" t="s">
        <v>160</v>
      </c>
      <c r="K6" s="199" t="s">
        <v>155</v>
      </c>
      <c r="L6" s="180" t="s">
        <v>161</v>
      </c>
    </row>
    <row r="7" spans="1:12" ht="32.1">
      <c r="A7" s="216" t="s">
        <v>162</v>
      </c>
      <c r="B7" s="188" t="s">
        <v>142</v>
      </c>
      <c r="C7" s="189" t="s">
        <v>143</v>
      </c>
      <c r="D7" s="189" t="s">
        <v>144</v>
      </c>
      <c r="E7" s="195">
        <v>27</v>
      </c>
      <c r="G7" s="196" t="s">
        <v>163</v>
      </c>
      <c r="H7" s="196" t="s">
        <v>164</v>
      </c>
      <c r="I7" s="197" t="s">
        <v>147</v>
      </c>
      <c r="J7" s="217" t="s">
        <v>165</v>
      </c>
      <c r="K7" s="199" t="s">
        <v>155</v>
      </c>
      <c r="L7" s="180" t="s">
        <v>166</v>
      </c>
    </row>
    <row r="8" spans="1:12" ht="32.1">
      <c r="A8" s="216" t="s">
        <v>167</v>
      </c>
      <c r="B8" s="188" t="s">
        <v>142</v>
      </c>
      <c r="C8" s="189" t="s">
        <v>143</v>
      </c>
      <c r="D8" s="189" t="s">
        <v>144</v>
      </c>
      <c r="E8" s="195">
        <v>12</v>
      </c>
      <c r="G8" s="196" t="s">
        <v>168</v>
      </c>
      <c r="H8" s="196" t="s">
        <v>169</v>
      </c>
      <c r="I8" s="197" t="s">
        <v>147</v>
      </c>
      <c r="J8" s="217" t="s">
        <v>170</v>
      </c>
      <c r="K8" s="199" t="s">
        <v>155</v>
      </c>
      <c r="L8" s="180" t="s">
        <v>171</v>
      </c>
    </row>
    <row r="9" spans="1:12" ht="63.95">
      <c r="A9" s="216" t="s">
        <v>172</v>
      </c>
      <c r="B9" s="188" t="s">
        <v>142</v>
      </c>
      <c r="C9" s="189" t="s">
        <v>143</v>
      </c>
      <c r="D9" s="189" t="s">
        <v>144</v>
      </c>
      <c r="E9" s="195">
        <v>15</v>
      </c>
      <c r="G9" s="218" t="s">
        <v>173</v>
      </c>
      <c r="H9" s="218" t="s">
        <v>174</v>
      </c>
      <c r="I9" s="219" t="s">
        <v>147</v>
      </c>
      <c r="J9" s="220" t="s">
        <v>175</v>
      </c>
      <c r="K9" s="199" t="s">
        <v>155</v>
      </c>
      <c r="L9" s="180" t="s">
        <v>176</v>
      </c>
    </row>
    <row r="10" spans="1:12" ht="80.099999999999994">
      <c r="A10" s="216" t="s">
        <v>177</v>
      </c>
      <c r="B10" s="188" t="s">
        <v>142</v>
      </c>
      <c r="C10" s="199" t="s">
        <v>143</v>
      </c>
      <c r="D10" s="189" t="s">
        <v>144</v>
      </c>
      <c r="E10" s="195">
        <v>18</v>
      </c>
      <c r="G10" s="218" t="s">
        <v>178</v>
      </c>
      <c r="H10" s="221" t="s">
        <v>179</v>
      </c>
      <c r="I10" s="219" t="s">
        <v>147</v>
      </c>
      <c r="J10" s="220" t="s">
        <v>180</v>
      </c>
      <c r="K10" s="199" t="s">
        <v>155</v>
      </c>
      <c r="L10" s="222" t="s">
        <v>181</v>
      </c>
    </row>
    <row r="11" spans="1:12" ht="33" thickBot="1">
      <c r="A11" s="216" t="s">
        <v>182</v>
      </c>
      <c r="B11" s="223" t="s">
        <v>142</v>
      </c>
      <c r="C11" s="224" t="s">
        <v>143</v>
      </c>
      <c r="D11" s="189" t="s">
        <v>144</v>
      </c>
      <c r="E11" s="225">
        <v>18</v>
      </c>
      <c r="G11" s="226" t="s">
        <v>183</v>
      </c>
      <c r="H11" s="226" t="s">
        <v>184</v>
      </c>
      <c r="I11" s="219" t="s">
        <v>147</v>
      </c>
      <c r="J11" s="220" t="s">
        <v>185</v>
      </c>
      <c r="K11" s="199" t="s">
        <v>155</v>
      </c>
      <c r="L11" s="180" t="s">
        <v>186</v>
      </c>
    </row>
    <row r="12" spans="1:12" ht="33" thickBot="1">
      <c r="A12" s="216" t="s">
        <v>187</v>
      </c>
      <c r="B12" s="223" t="s">
        <v>142</v>
      </c>
      <c r="C12" s="224" t="s">
        <v>143</v>
      </c>
      <c r="D12" s="189" t="s">
        <v>144</v>
      </c>
      <c r="E12" s="225">
        <v>30</v>
      </c>
      <c r="G12" s="218" t="s">
        <v>188</v>
      </c>
      <c r="H12" s="218" t="s">
        <v>189</v>
      </c>
      <c r="I12" s="219" t="s">
        <v>190</v>
      </c>
      <c r="J12" s="220" t="s">
        <v>191</v>
      </c>
      <c r="K12" s="227">
        <v>18</v>
      </c>
      <c r="L12" s="228" t="s">
        <v>192</v>
      </c>
    </row>
    <row r="13" spans="1:12">
      <c r="A13" s="229" t="s">
        <v>193</v>
      </c>
      <c r="B13" s="229"/>
      <c r="C13" s="229"/>
      <c r="D13" s="229"/>
      <c r="E13" s="229">
        <f>SUM(E4:E12)</f>
        <v>193</v>
      </c>
      <c r="G13" s="218" t="s">
        <v>194</v>
      </c>
      <c r="H13" s="218" t="s">
        <v>189</v>
      </c>
      <c r="I13" s="230" t="s">
        <v>195</v>
      </c>
      <c r="J13" s="220" t="s">
        <v>196</v>
      </c>
      <c r="K13" s="227">
        <v>18</v>
      </c>
      <c r="L13" s="228" t="s">
        <v>192</v>
      </c>
    </row>
    <row r="14" spans="1:12">
      <c r="A14" s="200"/>
      <c r="B14" s="200"/>
      <c r="C14" s="200"/>
      <c r="D14" s="200"/>
      <c r="E14" s="200"/>
      <c r="G14" s="218" t="s">
        <v>197</v>
      </c>
      <c r="H14" s="218" t="s">
        <v>189</v>
      </c>
      <c r="I14" s="230"/>
      <c r="J14" s="220" t="s">
        <v>198</v>
      </c>
      <c r="K14" s="227">
        <v>10</v>
      </c>
      <c r="L14" s="228" t="s">
        <v>199</v>
      </c>
    </row>
    <row r="15" spans="1:12" s="201" customFormat="1">
      <c r="A15" s="200"/>
      <c r="B15" s="200"/>
      <c r="C15" s="200"/>
      <c r="D15" s="200"/>
      <c r="E15"/>
      <c r="G15" s="226" t="s">
        <v>200</v>
      </c>
      <c r="H15" s="226" t="s">
        <v>189</v>
      </c>
      <c r="I15" s="226"/>
      <c r="J15" s="220" t="s">
        <v>201</v>
      </c>
      <c r="K15" s="227">
        <v>18</v>
      </c>
      <c r="L15" s="228" t="s">
        <v>202</v>
      </c>
    </row>
    <row r="16" spans="1:12" ht="15.95" thickBot="1">
      <c r="A16" s="200"/>
      <c r="B16" s="200"/>
      <c r="C16" s="200"/>
      <c r="D16" s="200"/>
      <c r="E16" s="200"/>
      <c r="G16" s="231" t="s">
        <v>203</v>
      </c>
      <c r="H16" s="232"/>
      <c r="I16" s="233"/>
      <c r="J16" s="234"/>
      <c r="K16" s="234"/>
      <c r="L16" s="235"/>
    </row>
    <row r="17" spans="1:12" ht="29.1" customHeight="1">
      <c r="A17" s="200"/>
      <c r="B17" s="200"/>
      <c r="C17" s="200"/>
      <c r="D17" s="200"/>
      <c r="E17" s="200"/>
      <c r="F17" s="236" t="s">
        <v>204</v>
      </c>
      <c r="G17" s="237" t="s">
        <v>205</v>
      </c>
      <c r="H17" s="229"/>
      <c r="I17" s="229"/>
      <c r="J17" s="229"/>
      <c r="K17" s="201">
        <v>231</v>
      </c>
      <c r="L17" s="201"/>
    </row>
    <row r="18" spans="1:12">
      <c r="A18" s="200"/>
      <c r="B18" s="200"/>
      <c r="C18" s="200"/>
      <c r="D18" s="200"/>
      <c r="E18" s="200"/>
      <c r="G18" s="200"/>
      <c r="H18" s="200"/>
      <c r="I18" s="200"/>
      <c r="J18" s="200"/>
    </row>
    <row r="19" spans="1:12">
      <c r="A19" s="200"/>
      <c r="B19" s="200"/>
      <c r="C19" s="200"/>
      <c r="D19" s="200"/>
      <c r="E19" s="200"/>
      <c r="G19" s="200"/>
      <c r="H19" s="200"/>
      <c r="I19" s="200"/>
      <c r="J19" s="200"/>
    </row>
    <row r="20" spans="1:12">
      <c r="A20" s="200"/>
      <c r="B20" s="200"/>
      <c r="C20" s="200"/>
      <c r="D20" s="200"/>
      <c r="E20" s="200"/>
      <c r="G20" s="200"/>
      <c r="H20" s="200"/>
      <c r="I20" s="200"/>
      <c r="J20" s="200"/>
    </row>
    <row r="21" spans="1:12">
      <c r="A21" s="200"/>
      <c r="B21" s="200"/>
      <c r="C21" s="200"/>
      <c r="D21" s="200"/>
      <c r="E21" s="200"/>
      <c r="G21" s="200"/>
      <c r="H21" s="200"/>
      <c r="I21" s="200"/>
      <c r="J21" s="200"/>
    </row>
    <row r="22" spans="1:12">
      <c r="A22" s="200"/>
      <c r="B22" s="200"/>
      <c r="C22" s="200"/>
      <c r="D22" s="200"/>
      <c r="E22" s="200"/>
      <c r="G22" s="200"/>
      <c r="H22" s="200"/>
      <c r="I22" s="200"/>
      <c r="J22" s="200"/>
    </row>
    <row r="23" spans="1:12">
      <c r="A23" s="200"/>
      <c r="B23" s="200"/>
      <c r="C23" s="200"/>
      <c r="D23" s="200"/>
      <c r="E23" s="200"/>
      <c r="G23" s="200"/>
      <c r="H23" s="200"/>
      <c r="I23" s="200"/>
      <c r="J23" s="200"/>
    </row>
    <row r="24" spans="1:12">
      <c r="A24" s="200"/>
      <c r="B24" s="200"/>
      <c r="C24" s="200"/>
      <c r="D24" s="200"/>
      <c r="E24" s="200"/>
      <c r="G24" s="200"/>
      <c r="H24" s="200"/>
      <c r="I24" s="200"/>
      <c r="J24" s="200"/>
    </row>
    <row r="25" spans="1:12">
      <c r="A25" s="200"/>
      <c r="B25" s="200"/>
      <c r="C25" s="200"/>
      <c r="D25" s="200"/>
      <c r="E25" s="200"/>
      <c r="G25" s="200"/>
      <c r="H25" s="200"/>
      <c r="I25" s="200"/>
      <c r="J25" s="200"/>
    </row>
    <row r="26" spans="1:12">
      <c r="A26" s="200"/>
      <c r="B26" s="200"/>
      <c r="C26" s="200"/>
      <c r="D26" s="200"/>
      <c r="E26" s="200"/>
      <c r="G26" s="200"/>
      <c r="H26" s="200"/>
      <c r="I26" s="200"/>
      <c r="J26" s="200"/>
    </row>
    <row r="27" spans="1:12">
      <c r="A27" s="200"/>
      <c r="B27" s="200"/>
      <c r="C27" s="200"/>
      <c r="D27" s="200"/>
      <c r="E27" s="200"/>
      <c r="G27" s="200"/>
      <c r="H27" s="200"/>
      <c r="I27" s="200"/>
      <c r="J27" s="200"/>
    </row>
    <row r="28" spans="1:12">
      <c r="A28" s="200"/>
      <c r="B28" s="200"/>
      <c r="C28" s="200"/>
      <c r="D28" s="200"/>
      <c r="E28" s="200"/>
      <c r="G28" s="200"/>
      <c r="H28" s="200"/>
      <c r="I28" s="200"/>
      <c r="J28" s="200"/>
    </row>
    <row r="29" spans="1:12">
      <c r="A29" s="200"/>
      <c r="B29" s="200"/>
      <c r="C29" s="200"/>
      <c r="D29" s="200"/>
      <c r="E29" s="200"/>
      <c r="G29" s="200"/>
      <c r="H29" s="200"/>
      <c r="I29" s="200"/>
      <c r="J29" s="200"/>
    </row>
    <row r="30" spans="1:12">
      <c r="A30" s="200"/>
      <c r="B30" s="200"/>
      <c r="C30" s="200"/>
      <c r="D30" s="200"/>
      <c r="E30" s="200"/>
      <c r="G30" s="200"/>
      <c r="H30" s="200"/>
      <c r="I30" s="200"/>
      <c r="J30" s="200"/>
    </row>
    <row r="31" spans="1:12">
      <c r="A31" s="200"/>
      <c r="B31" s="200"/>
      <c r="C31" s="200"/>
      <c r="D31" s="200"/>
      <c r="E31" s="200"/>
      <c r="G31" s="200"/>
      <c r="H31" s="200"/>
      <c r="I31" s="200"/>
      <c r="J31" s="200"/>
    </row>
    <row r="32" spans="1:12">
      <c r="A32" s="200"/>
      <c r="B32" s="200"/>
      <c r="C32" s="200"/>
      <c r="D32" s="200"/>
      <c r="E32" s="200"/>
      <c r="G32" s="200"/>
      <c r="H32" s="200"/>
      <c r="I32" s="200"/>
      <c r="J32" s="200"/>
    </row>
    <row r="33" spans="1:10">
      <c r="A33" s="200"/>
      <c r="B33" s="200"/>
      <c r="C33" s="200"/>
      <c r="D33" s="200"/>
      <c r="E33" s="200"/>
      <c r="G33" s="200"/>
      <c r="H33" s="200"/>
      <c r="I33" s="200"/>
      <c r="J33" s="200"/>
    </row>
    <row r="34" spans="1:10">
      <c r="A34" s="200"/>
      <c r="B34" s="200"/>
      <c r="C34" s="200"/>
      <c r="D34" s="200"/>
      <c r="E34" s="200"/>
      <c r="G34" s="200"/>
      <c r="H34" s="200"/>
      <c r="I34" s="200"/>
      <c r="J34" s="200"/>
    </row>
    <row r="35" spans="1:10">
      <c r="A35" s="200"/>
      <c r="B35" s="200"/>
      <c r="C35" s="200"/>
      <c r="D35" s="200"/>
      <c r="E35" s="200"/>
      <c r="G35" s="200"/>
      <c r="H35" s="200"/>
      <c r="I35" s="200"/>
      <c r="J35" s="200"/>
    </row>
    <row r="36" spans="1:10">
      <c r="A36" s="200"/>
      <c r="B36" s="200"/>
      <c r="C36" s="200"/>
      <c r="D36" s="200"/>
      <c r="E36" s="200"/>
      <c r="G36" s="200"/>
      <c r="H36" s="200"/>
      <c r="I36" s="200"/>
      <c r="J36" s="200"/>
    </row>
    <row r="37" spans="1:10">
      <c r="A37" s="200"/>
      <c r="B37" s="200"/>
      <c r="C37" s="200"/>
      <c r="D37" s="200"/>
      <c r="E37" s="200"/>
      <c r="G37" s="200"/>
      <c r="H37" s="200"/>
      <c r="I37" s="200"/>
      <c r="J37" s="200"/>
    </row>
    <row r="38" spans="1:10">
      <c r="A38" s="200"/>
      <c r="B38" s="200"/>
      <c r="C38" s="200"/>
      <c r="D38" s="200"/>
      <c r="E38" s="200"/>
      <c r="G38" s="200"/>
      <c r="H38" s="200"/>
      <c r="I38" s="200"/>
      <c r="J38" s="200"/>
    </row>
    <row r="39" spans="1:10">
      <c r="A39" s="200"/>
      <c r="B39" s="200"/>
      <c r="C39" s="200"/>
      <c r="D39" s="200"/>
      <c r="E39" s="200"/>
      <c r="G39" s="200"/>
      <c r="H39" s="200"/>
      <c r="I39" s="200"/>
      <c r="J39" s="200"/>
    </row>
    <row r="40" spans="1:10">
      <c r="A40" s="200"/>
      <c r="B40" s="200"/>
      <c r="C40" s="200"/>
      <c r="D40" s="200"/>
      <c r="E40" s="200"/>
      <c r="G40" s="200"/>
      <c r="H40" s="200"/>
      <c r="I40" s="200"/>
      <c r="J40" s="200"/>
    </row>
    <row r="41" spans="1:10">
      <c r="A41" s="200"/>
      <c r="B41" s="200"/>
      <c r="C41" s="200"/>
      <c r="D41" s="200"/>
      <c r="E41" s="200"/>
      <c r="G41" s="200"/>
      <c r="H41" s="200"/>
      <c r="I41" s="200"/>
      <c r="J41" s="200"/>
    </row>
    <row r="42" spans="1:10">
      <c r="A42" s="200"/>
      <c r="B42" s="200"/>
      <c r="C42" s="200"/>
      <c r="D42" s="200"/>
      <c r="E42" s="200"/>
      <c r="G42" s="200"/>
      <c r="H42" s="200"/>
      <c r="I42" s="200"/>
      <c r="J42" s="200"/>
    </row>
    <row r="43" spans="1:10">
      <c r="A43" s="200"/>
      <c r="B43" s="200"/>
      <c r="C43" s="200"/>
      <c r="D43" s="200"/>
      <c r="E43" s="200"/>
      <c r="G43" s="200"/>
      <c r="H43" s="200"/>
      <c r="I43" s="200"/>
      <c r="J43" s="200"/>
    </row>
    <row r="44" spans="1:10">
      <c r="A44" s="200"/>
      <c r="B44" s="200"/>
      <c r="C44" s="200"/>
      <c r="D44" s="200"/>
      <c r="E44" s="200"/>
      <c r="G44" s="200"/>
      <c r="H44" s="200"/>
      <c r="I44" s="200"/>
      <c r="J44" s="200"/>
    </row>
    <row r="45" spans="1:10">
      <c r="A45" s="200"/>
      <c r="B45" s="200"/>
      <c r="C45" s="200"/>
      <c r="D45" s="200"/>
      <c r="E45" s="200"/>
      <c r="G45" s="200"/>
      <c r="H45" s="200"/>
      <c r="I45" s="200"/>
      <c r="J45" s="200"/>
    </row>
    <row r="46" spans="1:10">
      <c r="G46" s="200"/>
      <c r="H46" s="200"/>
      <c r="I46" s="200"/>
      <c r="J46" s="200"/>
    </row>
    <row r="47" spans="1:10">
      <c r="G47" s="200"/>
      <c r="H47" s="200"/>
      <c r="I47" s="200"/>
      <c r="J47" s="200"/>
    </row>
    <row r="48" spans="1:10">
      <c r="G48" s="200"/>
      <c r="H48" s="200"/>
      <c r="I48" s="200"/>
      <c r="J48" s="200"/>
    </row>
    <row r="49" spans="7:10">
      <c r="G49" s="200"/>
      <c r="H49" s="200"/>
      <c r="I49" s="200"/>
      <c r="J49" s="200"/>
    </row>
    <row r="50" spans="7:10">
      <c r="G50" s="200"/>
      <c r="H50" s="200"/>
      <c r="I50" s="200"/>
      <c r="J50" s="200"/>
    </row>
    <row r="51" spans="7:10">
      <c r="G51" s="200"/>
      <c r="H51" s="200"/>
      <c r="I51" s="200"/>
      <c r="J51" s="200"/>
    </row>
    <row r="52" spans="7:10">
      <c r="G52" s="200"/>
      <c r="H52" s="200"/>
      <c r="I52" s="200"/>
      <c r="J52" s="200"/>
    </row>
    <row r="53" spans="7:10">
      <c r="G53" s="200"/>
      <c r="H53" s="200"/>
      <c r="I53" s="200"/>
      <c r="J53" s="200"/>
    </row>
    <row r="54" spans="7:10">
      <c r="G54" s="200"/>
      <c r="H54" s="200"/>
      <c r="I54" s="200"/>
      <c r="J54" s="200"/>
    </row>
    <row r="55" spans="7:10">
      <c r="G55" s="200"/>
      <c r="H55" s="200"/>
      <c r="I55" s="200"/>
      <c r="J55" s="200"/>
    </row>
    <row r="56" spans="7:10">
      <c r="G56" s="200"/>
      <c r="H56" s="200"/>
      <c r="I56" s="200"/>
      <c r="J56" s="200"/>
    </row>
    <row r="57" spans="7:10">
      <c r="G57" s="200"/>
      <c r="H57" s="200"/>
      <c r="I57" s="200"/>
      <c r="J57" s="200"/>
    </row>
    <row r="58" spans="7:10">
      <c r="G58" s="200"/>
      <c r="H58" s="200"/>
      <c r="I58" s="200"/>
      <c r="J58" s="200"/>
    </row>
    <row r="59" spans="7:10">
      <c r="G59" s="200"/>
      <c r="H59" s="200"/>
      <c r="I59" s="200"/>
      <c r="J59" s="200"/>
    </row>
  </sheetData>
  <mergeCells count="3">
    <mergeCell ref="A2:E2"/>
    <mergeCell ref="A1:L1"/>
    <mergeCell ref="G2:L2"/>
  </mergeCells>
  <dataValidations disablePrompts="1" count="1">
    <dataValidation type="list" allowBlank="1" showInputMessage="1" showErrorMessage="1" sqref="B4:B12" xr:uid="{00000000-0002-0000-0400-000000000000}">
      <formula1>"E/C, E (PRAG ou PRCE), C, ATER, PUPH/MCUPH"</formula1>
    </dataValidation>
  </dataValidations>
  <hyperlinks>
    <hyperlink ref="J4" r:id="rId1" xr:uid="{78949197-ECB5-7146-BCF8-BF59BA223BD7}"/>
    <hyperlink ref="J5" r:id="rId2" xr:uid="{BC8B5BDA-A906-3A41-A055-C21119BFA0D1}"/>
    <hyperlink ref="J6" r:id="rId3" xr:uid="{0D8EB51B-BE22-6F40-A0E5-8ADD4A7946ED}"/>
    <hyperlink ref="J8" r:id="rId4" xr:uid="{00DC0CCB-2BF1-AC4E-AD9E-038CA0290DAA}"/>
    <hyperlink ref="J7" r:id="rId5" xr:uid="{55C26B24-CA85-AF49-89F7-BAC2E36DA4AC}"/>
    <hyperlink ref="J10" r:id="rId6" xr:uid="{62CE47F2-5D96-0448-869A-A3F3B76D6A8A}"/>
    <hyperlink ref="J9" r:id="rId7" xr:uid="{23996973-FB1F-5F41-859D-92AE335202BB}"/>
    <hyperlink ref="J11" r:id="rId8" xr:uid="{0E22F8CE-9D31-9244-9EAF-D5E6941A4715}"/>
    <hyperlink ref="J12" r:id="rId9" xr:uid="{8FF47BFD-1138-9A44-B0B0-05FEA326CBC8}"/>
    <hyperlink ref="J15" r:id="rId10" xr:uid="{62AD6E9E-F076-6F45-80B0-A77D69BC03D1}"/>
    <hyperlink ref="J13" r:id="rId11" xr:uid="{760AD52B-E2A8-0E4B-B55D-7A78D7381763}"/>
    <hyperlink ref="J14" r:id="rId12" xr:uid="{69D70C88-7DD5-4449-B2B5-862B525B8F05}"/>
  </hyperlinks>
  <pageMargins left="0.7" right="0.7" top="0.75" bottom="0.75" header="0.3" footer="0.3"/>
  <pageSetup paperSize="9" scale="45" orientation="portrait" verticalDpi="0" r:id="rId13"/>
  <headerFooter>
    <oddHeader>&amp;L&amp;G</oddHeader>
  </headerFooter>
  <legacyDrawingHF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7" sqref="B1:B1048576"/>
    </sheetView>
  </sheetViews>
  <sheetFormatPr defaultColWidth="11.42578125" defaultRowHeight="15"/>
  <cols>
    <col min="1" max="1" width="74.140625" bestFit="1" customWidth="1"/>
    <col min="3" max="3" width="21.28515625" bestFit="1" customWidth="1"/>
  </cols>
  <sheetData>
    <row r="1" spans="1:13" ht="16.5" customHeight="1" thickBot="1">
      <c r="A1" s="369" t="s">
        <v>206</v>
      </c>
      <c r="B1" s="370"/>
      <c r="C1" s="370"/>
      <c r="D1" s="370"/>
      <c r="E1" s="370"/>
      <c r="F1" s="370"/>
      <c r="G1" s="370"/>
      <c r="H1" s="370"/>
      <c r="I1" s="370"/>
      <c r="J1" s="370"/>
      <c r="K1" s="370"/>
      <c r="L1" s="370"/>
      <c r="M1" s="371"/>
    </row>
    <row r="2" spans="1:13" s="3" customFormat="1" ht="20.25" customHeight="1">
      <c r="A2" s="204" t="s">
        <v>207</v>
      </c>
      <c r="B2" s="374">
        <v>45306</v>
      </c>
      <c r="C2" s="375"/>
      <c r="D2" s="380"/>
      <c r="E2" s="381"/>
      <c r="F2" s="381"/>
      <c r="G2" s="381"/>
      <c r="H2" s="381"/>
      <c r="I2" s="381"/>
      <c r="J2" s="381"/>
      <c r="K2" s="381"/>
      <c r="L2" s="381"/>
      <c r="M2" s="382"/>
    </row>
    <row r="3" spans="1:13" s="3" customFormat="1" ht="20.25" customHeight="1">
      <c r="A3" s="205" t="s">
        <v>208</v>
      </c>
      <c r="B3" s="376">
        <v>45488</v>
      </c>
      <c r="C3" s="377"/>
      <c r="D3" s="383"/>
      <c r="E3" s="384"/>
      <c r="F3" s="384"/>
      <c r="G3" s="384"/>
      <c r="H3" s="384"/>
      <c r="I3" s="384"/>
      <c r="J3" s="384"/>
      <c r="K3" s="384"/>
      <c r="L3" s="384"/>
      <c r="M3" s="385"/>
    </row>
    <row r="4" spans="1:13" s="3" customFormat="1" ht="20.25" customHeight="1">
      <c r="A4" s="205" t="s">
        <v>209</v>
      </c>
      <c r="B4" s="376">
        <v>45503</v>
      </c>
      <c r="C4" s="377"/>
      <c r="D4" s="383"/>
      <c r="E4" s="384"/>
      <c r="F4" s="384"/>
      <c r="G4" s="384"/>
      <c r="H4" s="384"/>
      <c r="I4" s="384"/>
      <c r="J4" s="384"/>
      <c r="K4" s="384"/>
      <c r="L4" s="384"/>
      <c r="M4" s="385"/>
    </row>
    <row r="5" spans="1:13" s="3" customFormat="1" ht="20.25" customHeight="1" thickBot="1">
      <c r="A5" s="4" t="s">
        <v>210</v>
      </c>
      <c r="B5" s="378">
        <v>15</v>
      </c>
      <c r="C5" s="379"/>
      <c r="D5" s="386"/>
      <c r="E5" s="387"/>
      <c r="F5" s="387"/>
      <c r="G5" s="387"/>
      <c r="H5" s="387"/>
      <c r="I5" s="387"/>
      <c r="J5" s="387"/>
      <c r="K5" s="387"/>
      <c r="L5" s="387"/>
      <c r="M5" s="388"/>
    </row>
    <row r="6" spans="1:13" ht="15.75" customHeight="1">
      <c r="A6" s="389" t="s">
        <v>211</v>
      </c>
      <c r="B6" s="372"/>
      <c r="C6" s="372" t="s">
        <v>212</v>
      </c>
      <c r="D6" s="372"/>
      <c r="E6" s="372"/>
      <c r="F6" s="372"/>
      <c r="G6" s="372"/>
      <c r="H6" s="372"/>
      <c r="I6" s="372"/>
      <c r="J6" s="372"/>
      <c r="K6" s="372"/>
      <c r="L6" s="372"/>
      <c r="M6" s="373"/>
    </row>
    <row r="7" spans="1:13" ht="31.5" customHeight="1">
      <c r="A7" s="5" t="s">
        <v>213</v>
      </c>
      <c r="B7" s="252" t="s">
        <v>214</v>
      </c>
      <c r="C7" s="253" t="s">
        <v>215</v>
      </c>
      <c r="D7" s="393"/>
      <c r="E7" s="394"/>
      <c r="F7" s="394"/>
      <c r="G7" s="394"/>
      <c r="H7" s="394"/>
      <c r="I7" s="394"/>
      <c r="J7" s="394"/>
      <c r="K7" s="394"/>
      <c r="L7" s="394"/>
      <c r="M7" s="395"/>
    </row>
    <row r="8" spans="1:13" ht="31.5" customHeight="1">
      <c r="A8" s="5" t="s">
        <v>216</v>
      </c>
      <c r="B8" s="252" t="s">
        <v>27</v>
      </c>
      <c r="C8" s="253" t="s">
        <v>215</v>
      </c>
      <c r="D8" s="393" t="s">
        <v>217</v>
      </c>
      <c r="E8" s="394"/>
      <c r="F8" s="394"/>
      <c r="G8" s="394"/>
      <c r="H8" s="394"/>
      <c r="I8" s="394"/>
      <c r="J8" s="394"/>
      <c r="K8" s="394"/>
      <c r="L8" s="394"/>
      <c r="M8" s="395"/>
    </row>
    <row r="9" spans="1:13" ht="31.5" customHeight="1">
      <c r="A9" s="5" t="s">
        <v>218</v>
      </c>
      <c r="B9" s="252" t="s">
        <v>27</v>
      </c>
      <c r="C9" s="390" t="s">
        <v>219</v>
      </c>
      <c r="D9" s="391"/>
      <c r="E9" s="391"/>
      <c r="F9" s="391"/>
      <c r="G9" s="391"/>
      <c r="H9" s="391"/>
      <c r="I9" s="391"/>
      <c r="J9" s="391"/>
      <c r="K9" s="391"/>
      <c r="L9" s="391"/>
      <c r="M9" s="392"/>
    </row>
    <row r="10" spans="1:13" ht="31.5" customHeight="1">
      <c r="A10" s="5" t="s">
        <v>220</v>
      </c>
      <c r="B10" s="252" t="s">
        <v>27</v>
      </c>
      <c r="C10" s="363" t="s">
        <v>221</v>
      </c>
      <c r="D10" s="364"/>
      <c r="E10" s="364"/>
      <c r="F10" s="364"/>
      <c r="G10" s="364"/>
      <c r="H10" s="364"/>
      <c r="I10" s="364"/>
      <c r="J10" s="364"/>
      <c r="K10" s="364"/>
      <c r="L10" s="364"/>
      <c r="M10" s="365"/>
    </row>
    <row r="11" spans="1:13" ht="31.5" customHeight="1">
      <c r="A11" s="5" t="s">
        <v>222</v>
      </c>
      <c r="B11" s="252" t="s">
        <v>27</v>
      </c>
      <c r="C11" s="255" t="s">
        <v>223</v>
      </c>
      <c r="D11" s="360" t="s">
        <v>224</v>
      </c>
      <c r="E11" s="361"/>
      <c r="F11" s="361"/>
      <c r="G11" s="361"/>
      <c r="H11" s="361"/>
      <c r="I11" s="361"/>
      <c r="J11" s="361"/>
      <c r="K11" s="361"/>
      <c r="L11" s="361"/>
      <c r="M11" s="362"/>
    </row>
    <row r="12" spans="1:13" ht="31.5" customHeight="1">
      <c r="A12" s="5" t="s">
        <v>225</v>
      </c>
      <c r="B12" s="252" t="s">
        <v>27</v>
      </c>
      <c r="C12" s="255" t="s">
        <v>226</v>
      </c>
      <c r="D12" s="358" t="s">
        <v>227</v>
      </c>
      <c r="E12" s="359"/>
      <c r="F12" s="254" t="s">
        <v>228</v>
      </c>
      <c r="G12" s="352"/>
      <c r="H12" s="353"/>
      <c r="I12" s="353"/>
      <c r="J12" s="353"/>
      <c r="K12" s="353"/>
      <c r="L12" s="353"/>
      <c r="M12" s="354"/>
    </row>
    <row r="13" spans="1:13" ht="31.5" customHeight="1">
      <c r="A13" s="5" t="s">
        <v>229</v>
      </c>
      <c r="B13" s="252" t="s">
        <v>27</v>
      </c>
      <c r="C13" s="255" t="s">
        <v>226</v>
      </c>
      <c r="D13" s="358" t="s">
        <v>230</v>
      </c>
      <c r="E13" s="359"/>
      <c r="F13" s="254" t="s">
        <v>231</v>
      </c>
      <c r="G13" s="355"/>
      <c r="H13" s="356"/>
      <c r="I13" s="356"/>
      <c r="J13" s="356"/>
      <c r="K13" s="356"/>
      <c r="L13" s="356"/>
      <c r="M13" s="357"/>
    </row>
    <row r="14" spans="1:13" ht="31.5" customHeight="1">
      <c r="A14" s="5" t="s">
        <v>232</v>
      </c>
      <c r="B14" s="252" t="s">
        <v>27</v>
      </c>
      <c r="C14" s="255" t="s">
        <v>223</v>
      </c>
      <c r="D14" s="360" t="s">
        <v>233</v>
      </c>
      <c r="E14" s="361"/>
      <c r="F14" s="361"/>
      <c r="G14" s="361"/>
      <c r="H14" s="361"/>
      <c r="I14" s="361"/>
      <c r="J14" s="361"/>
      <c r="K14" s="361"/>
      <c r="L14" s="361"/>
      <c r="M14" s="362"/>
    </row>
    <row r="15" spans="1:13" ht="31.5" customHeight="1">
      <c r="A15" s="5" t="s">
        <v>234</v>
      </c>
      <c r="B15" s="252" t="s">
        <v>214</v>
      </c>
      <c r="C15" s="255" t="s">
        <v>223</v>
      </c>
      <c r="D15" s="360" t="s">
        <v>235</v>
      </c>
      <c r="E15" s="361"/>
      <c r="F15" s="361"/>
      <c r="G15" s="361"/>
      <c r="H15" s="361"/>
      <c r="I15" s="361"/>
      <c r="J15" s="361"/>
      <c r="K15" s="361"/>
      <c r="L15" s="361"/>
      <c r="M15" s="362"/>
    </row>
    <row r="16" spans="1:13" ht="31.5" customHeight="1">
      <c r="A16" s="5" t="s">
        <v>236</v>
      </c>
      <c r="B16" s="252" t="s">
        <v>27</v>
      </c>
      <c r="C16" s="255" t="s">
        <v>223</v>
      </c>
      <c r="D16" s="253" t="s">
        <v>237</v>
      </c>
      <c r="E16" s="253"/>
      <c r="F16" s="393" t="s">
        <v>238</v>
      </c>
      <c r="G16" s="394"/>
      <c r="H16" s="394"/>
      <c r="I16" s="394"/>
      <c r="J16" s="394"/>
      <c r="K16" s="394"/>
      <c r="L16" s="394"/>
      <c r="M16" s="395"/>
    </row>
    <row r="17" spans="1:13" ht="31.5" customHeight="1">
      <c r="A17" s="5" t="s">
        <v>239</v>
      </c>
      <c r="B17" s="252" t="s">
        <v>214</v>
      </c>
      <c r="C17" s="255" t="s">
        <v>223</v>
      </c>
      <c r="D17" s="253" t="s">
        <v>237</v>
      </c>
      <c r="E17" s="253"/>
      <c r="F17" s="393"/>
      <c r="G17" s="394"/>
      <c r="H17" s="394"/>
      <c r="I17" s="394"/>
      <c r="J17" s="394"/>
      <c r="K17" s="394"/>
      <c r="L17" s="394"/>
      <c r="M17" s="395"/>
    </row>
    <row r="18" spans="1:13" ht="48.75" customHeight="1" thickBot="1">
      <c r="A18" s="6" t="s">
        <v>240</v>
      </c>
      <c r="B18" s="256" t="s">
        <v>27</v>
      </c>
      <c r="C18" s="366" t="s">
        <v>241</v>
      </c>
      <c r="D18" s="367"/>
      <c r="E18" s="367"/>
      <c r="F18" s="367"/>
      <c r="G18" s="367"/>
      <c r="H18" s="367"/>
      <c r="I18" s="367"/>
      <c r="J18" s="367"/>
      <c r="K18" s="367"/>
      <c r="L18" s="367"/>
      <c r="M18" s="368"/>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50"/>
  <sheetViews>
    <sheetView topLeftCell="A9" zoomScale="86" zoomScaleNormal="100" workbookViewId="0">
      <selection activeCell="A37" sqref="A37"/>
    </sheetView>
  </sheetViews>
  <sheetFormatPr defaultColWidth="11.42578125" defaultRowHeight="15"/>
  <cols>
    <col min="1" max="1" width="49.140625" customWidth="1"/>
    <col min="2" max="2" width="7.7109375" customWidth="1"/>
    <col min="3" max="3" width="74.85546875" customWidth="1"/>
    <col min="4" max="4" width="13.42578125" style="65" customWidth="1"/>
    <col min="5" max="5" width="11.28515625" style="65" customWidth="1"/>
    <col min="6" max="6" width="11" style="65" customWidth="1"/>
    <col min="7" max="7" width="9.140625" style="65" customWidth="1"/>
    <col min="8" max="8" width="9.7109375" style="65" customWidth="1"/>
    <col min="9" max="9" width="13.7109375" style="65" customWidth="1"/>
    <col min="10" max="10" width="10.28515625" style="65" customWidth="1"/>
    <col min="11" max="11" width="12.140625" customWidth="1"/>
    <col min="12" max="12" width="17.140625" customWidth="1"/>
    <col min="13" max="13" width="19.140625" customWidth="1"/>
    <col min="14" max="14" width="55.42578125" customWidth="1"/>
  </cols>
  <sheetData>
    <row r="1" spans="1:14" ht="15.6" customHeight="1" thickBot="1">
      <c r="A1" s="396" t="s">
        <v>242</v>
      </c>
      <c r="B1" s="397"/>
      <c r="C1" s="397"/>
      <c r="D1" s="397"/>
      <c r="E1" s="397"/>
      <c r="F1" s="397"/>
      <c r="G1" s="397"/>
      <c r="H1" s="397"/>
      <c r="I1" s="397"/>
      <c r="J1" s="397"/>
      <c r="K1" s="397"/>
      <c r="L1" s="397"/>
      <c r="M1" s="18"/>
    </row>
    <row r="2" spans="1:14">
      <c r="A2" s="398" t="s">
        <v>243</v>
      </c>
      <c r="B2" s="399"/>
      <c r="C2" s="399"/>
      <c r="D2" s="399"/>
      <c r="E2" s="399"/>
      <c r="F2" s="399"/>
      <c r="G2" s="399"/>
      <c r="H2" s="399"/>
      <c r="I2" s="399"/>
      <c r="J2" s="399"/>
      <c r="K2" s="399"/>
      <c r="L2" s="400"/>
    </row>
    <row r="3" spans="1:14" ht="30" customHeight="1">
      <c r="A3" s="158" t="s">
        <v>244</v>
      </c>
      <c r="B3" s="401" t="s">
        <v>245</v>
      </c>
      <c r="C3" s="402"/>
      <c r="D3" s="403"/>
      <c r="E3" s="404"/>
      <c r="F3" s="404"/>
      <c r="G3" s="404"/>
      <c r="H3" s="404"/>
      <c r="I3" s="404"/>
      <c r="J3" s="404"/>
      <c r="K3" s="404"/>
      <c r="L3" s="405"/>
    </row>
    <row r="4" spans="1:14" ht="94.5" customHeight="1" thickBot="1">
      <c r="A4" s="156" t="s">
        <v>246</v>
      </c>
      <c r="B4" s="157" t="s">
        <v>247</v>
      </c>
      <c r="C4" s="157" t="s">
        <v>248</v>
      </c>
      <c r="D4" s="157" t="s">
        <v>249</v>
      </c>
      <c r="E4" s="157" t="s">
        <v>250</v>
      </c>
      <c r="F4" s="157" t="s">
        <v>251</v>
      </c>
      <c r="G4" s="157" t="s">
        <v>252</v>
      </c>
      <c r="H4" s="157" t="s">
        <v>251</v>
      </c>
      <c r="I4" s="157" t="s">
        <v>253</v>
      </c>
      <c r="J4" s="157" t="s">
        <v>251</v>
      </c>
      <c r="K4" s="154" t="s">
        <v>254</v>
      </c>
      <c r="L4" s="155" t="s">
        <v>255</v>
      </c>
      <c r="M4" s="32"/>
      <c r="N4" s="32"/>
    </row>
    <row r="5" spans="1:14">
      <c r="A5" s="20" t="s">
        <v>256</v>
      </c>
      <c r="B5" s="21">
        <v>6</v>
      </c>
      <c r="C5" s="25"/>
      <c r="D5" s="171"/>
      <c r="E5" s="171"/>
      <c r="F5" s="171"/>
      <c r="G5" s="171"/>
      <c r="H5" s="171"/>
      <c r="I5" s="171"/>
      <c r="J5" s="171"/>
      <c r="K5" s="141"/>
      <c r="L5" s="142">
        <f>IF(F5="oui",0,E5*1.5)+IF(H5="oui",0,G5*1)+IF(J5="oui",0,I5*2/3)</f>
        <v>0</v>
      </c>
      <c r="N5" s="32"/>
    </row>
    <row r="6" spans="1:14">
      <c r="A6" s="22"/>
      <c r="B6" s="19"/>
      <c r="C6" s="19" t="s">
        <v>257</v>
      </c>
      <c r="D6" s="172">
        <v>1</v>
      </c>
      <c r="E6" s="238">
        <v>18</v>
      </c>
      <c r="F6" s="172" t="s">
        <v>128</v>
      </c>
      <c r="G6" s="172"/>
      <c r="H6" s="172"/>
      <c r="I6" s="172"/>
      <c r="J6" s="172"/>
      <c r="K6" s="143">
        <f t="shared" ref="K6:K32" si="0">E6*1.5+G6+I6*2/3</f>
        <v>27</v>
      </c>
      <c r="L6" s="144">
        <f t="shared" ref="L6:L36" si="1">IF(F6="oui",0,E6*1.5)+IF(H6="oui",0,G6*1)+IF(J6="oui",0,I6*2/3)</f>
        <v>27</v>
      </c>
      <c r="N6" s="32"/>
    </row>
    <row r="7" spans="1:14">
      <c r="A7" s="22"/>
      <c r="B7" s="19"/>
      <c r="C7" s="19" t="s">
        <v>258</v>
      </c>
      <c r="D7" s="172">
        <v>1</v>
      </c>
      <c r="E7" s="172">
        <v>12</v>
      </c>
      <c r="F7" s="172" t="s">
        <v>128</v>
      </c>
      <c r="G7" s="172"/>
      <c r="H7" s="172"/>
      <c r="I7" s="172"/>
      <c r="J7" s="172"/>
      <c r="K7" s="179">
        <f t="shared" si="0"/>
        <v>18</v>
      </c>
      <c r="L7" s="144">
        <f t="shared" si="1"/>
        <v>18</v>
      </c>
      <c r="N7" s="32"/>
    </row>
    <row r="8" spans="1:14">
      <c r="A8" s="22"/>
      <c r="B8" s="19"/>
      <c r="C8" s="207" t="s">
        <v>259</v>
      </c>
      <c r="D8" s="172">
        <v>1</v>
      </c>
      <c r="E8" s="172">
        <v>10</v>
      </c>
      <c r="F8" s="172" t="s">
        <v>128</v>
      </c>
      <c r="H8" s="172" t="s">
        <v>128</v>
      </c>
      <c r="I8" s="172"/>
      <c r="J8" s="172"/>
      <c r="K8" s="179">
        <v>15</v>
      </c>
      <c r="L8" s="144">
        <v>15</v>
      </c>
      <c r="N8" s="32"/>
    </row>
    <row r="9" spans="1:14">
      <c r="A9" s="22"/>
      <c r="B9" s="19"/>
      <c r="C9" s="19"/>
      <c r="D9" s="172"/>
      <c r="E9" s="172"/>
      <c r="F9" s="172"/>
      <c r="G9" s="172"/>
      <c r="H9" s="172"/>
      <c r="I9" s="172"/>
      <c r="J9" s="172"/>
      <c r="K9" s="179"/>
      <c r="L9" s="144">
        <f t="shared" si="1"/>
        <v>0</v>
      </c>
      <c r="N9" s="32"/>
    </row>
    <row r="10" spans="1:14">
      <c r="A10" s="22" t="s">
        <v>260</v>
      </c>
      <c r="B10" s="19">
        <v>4</v>
      </c>
      <c r="C10" s="19"/>
      <c r="D10" s="172"/>
      <c r="E10" s="172"/>
      <c r="F10" s="172"/>
      <c r="G10" s="172"/>
      <c r="H10" s="172"/>
      <c r="I10" s="172"/>
      <c r="J10" s="172"/>
      <c r="K10" s="179"/>
      <c r="L10" s="144">
        <f t="shared" si="1"/>
        <v>0</v>
      </c>
      <c r="N10" s="32"/>
    </row>
    <row r="11" spans="1:14">
      <c r="A11" s="22"/>
      <c r="B11" s="19"/>
      <c r="C11" s="19" t="s">
        <v>261</v>
      </c>
      <c r="D11" s="172">
        <v>1</v>
      </c>
      <c r="E11" s="172">
        <v>12</v>
      </c>
      <c r="F11" s="172" t="s">
        <v>262</v>
      </c>
      <c r="G11" s="172">
        <v>24</v>
      </c>
      <c r="H11" s="172" t="s">
        <v>128</v>
      </c>
      <c r="I11" s="172"/>
      <c r="J11" s="172"/>
      <c r="K11" s="179">
        <f t="shared" si="0"/>
        <v>42</v>
      </c>
      <c r="L11" s="144">
        <f t="shared" si="1"/>
        <v>24</v>
      </c>
      <c r="N11" s="32"/>
    </row>
    <row r="12" spans="1:14">
      <c r="A12" s="22"/>
      <c r="B12" s="19"/>
      <c r="C12" s="19" t="s">
        <v>263</v>
      </c>
      <c r="D12" s="172">
        <v>1</v>
      </c>
      <c r="E12" s="172">
        <v>10</v>
      </c>
      <c r="F12" s="172" t="s">
        <v>128</v>
      </c>
      <c r="G12" s="172">
        <v>8</v>
      </c>
      <c r="H12" s="172"/>
      <c r="I12" s="172"/>
      <c r="J12" s="172"/>
      <c r="K12" s="241">
        <f t="shared" si="0"/>
        <v>23</v>
      </c>
      <c r="L12" s="144">
        <f t="shared" si="1"/>
        <v>23</v>
      </c>
      <c r="N12" s="242"/>
    </row>
    <row r="13" spans="1:14">
      <c r="A13" s="22"/>
      <c r="B13" s="19"/>
      <c r="C13" s="207" t="s">
        <v>264</v>
      </c>
      <c r="D13" s="238">
        <v>1</v>
      </c>
      <c r="E13" s="238">
        <v>12</v>
      </c>
      <c r="F13" s="172" t="s">
        <v>128</v>
      </c>
      <c r="G13" s="172"/>
      <c r="H13" s="172"/>
      <c r="I13" s="172"/>
      <c r="J13" s="172"/>
      <c r="K13" s="179">
        <v>18</v>
      </c>
      <c r="L13" s="144">
        <f t="shared" si="1"/>
        <v>18</v>
      </c>
      <c r="N13" s="32"/>
    </row>
    <row r="14" spans="1:14">
      <c r="A14" s="22"/>
      <c r="B14" s="19"/>
      <c r="C14" s="19"/>
      <c r="D14" s="172"/>
      <c r="E14" s="172"/>
      <c r="F14" s="172"/>
      <c r="G14" s="172"/>
      <c r="H14" s="172"/>
      <c r="I14" s="172"/>
      <c r="J14" s="172"/>
      <c r="K14" s="179"/>
      <c r="L14" s="144">
        <f t="shared" si="1"/>
        <v>0</v>
      </c>
      <c r="N14" s="32"/>
    </row>
    <row r="15" spans="1:14">
      <c r="A15" s="22" t="s">
        <v>265</v>
      </c>
      <c r="B15" s="19">
        <v>4</v>
      </c>
      <c r="C15" s="19"/>
      <c r="D15" s="172"/>
      <c r="E15" s="172"/>
      <c r="F15" s="172"/>
      <c r="G15" s="172"/>
      <c r="H15" s="172"/>
      <c r="I15" s="172"/>
      <c r="J15" s="172"/>
      <c r="K15" s="179"/>
      <c r="L15" s="144">
        <f t="shared" si="1"/>
        <v>0</v>
      </c>
      <c r="N15" s="32"/>
    </row>
    <row r="16" spans="1:14">
      <c r="A16" s="22"/>
      <c r="B16" s="19"/>
      <c r="C16" s="19" t="s">
        <v>266</v>
      </c>
      <c r="D16" s="172">
        <v>1</v>
      </c>
      <c r="E16" s="172">
        <v>18</v>
      </c>
      <c r="F16" s="172" t="s">
        <v>262</v>
      </c>
      <c r="G16" s="172"/>
      <c r="H16" s="172"/>
      <c r="I16" s="172"/>
      <c r="J16" s="172"/>
      <c r="K16" s="179">
        <f t="shared" si="0"/>
        <v>27</v>
      </c>
      <c r="L16" s="144">
        <f t="shared" si="1"/>
        <v>0</v>
      </c>
      <c r="N16" s="32"/>
    </row>
    <row r="17" spans="1:14">
      <c r="A17" s="22"/>
      <c r="B17" s="19"/>
      <c r="C17" s="19" t="s">
        <v>267</v>
      </c>
      <c r="D17" s="172">
        <v>1</v>
      </c>
      <c r="E17" s="172"/>
      <c r="F17" s="172"/>
      <c r="G17" s="172">
        <v>18</v>
      </c>
      <c r="H17" s="172" t="s">
        <v>128</v>
      </c>
      <c r="I17" s="172"/>
      <c r="J17" s="172"/>
      <c r="K17" s="241">
        <f t="shared" si="0"/>
        <v>18</v>
      </c>
      <c r="L17" s="144">
        <v>18</v>
      </c>
      <c r="N17" s="242"/>
    </row>
    <row r="18" spans="1:14">
      <c r="A18" s="22"/>
      <c r="B18" s="19"/>
      <c r="C18" s="207" t="s">
        <v>268</v>
      </c>
      <c r="D18" s="238">
        <v>1</v>
      </c>
      <c r="E18" s="238">
        <v>10</v>
      </c>
      <c r="F18" s="238" t="s">
        <v>128</v>
      </c>
      <c r="G18" s="238">
        <v>10</v>
      </c>
      <c r="H18" s="238" t="s">
        <v>128</v>
      </c>
      <c r="I18" s="172"/>
      <c r="J18" s="172"/>
      <c r="K18" s="241">
        <v>25</v>
      </c>
      <c r="L18" s="144">
        <v>25</v>
      </c>
      <c r="N18" s="242"/>
    </row>
    <row r="19" spans="1:14">
      <c r="A19" s="22"/>
      <c r="B19" s="19"/>
      <c r="C19" s="19"/>
      <c r="D19" s="172"/>
      <c r="E19" s="172"/>
      <c r="F19" s="172"/>
      <c r="G19" s="172"/>
      <c r="H19" s="172"/>
      <c r="I19" s="172"/>
      <c r="J19" s="172"/>
      <c r="K19" s="179"/>
      <c r="L19" s="144">
        <f t="shared" si="1"/>
        <v>0</v>
      </c>
      <c r="N19" s="32"/>
    </row>
    <row r="20" spans="1:14">
      <c r="A20" s="22" t="s">
        <v>269</v>
      </c>
      <c r="B20" s="19">
        <v>4</v>
      </c>
      <c r="C20" s="19"/>
      <c r="D20" s="172"/>
      <c r="E20" s="172"/>
      <c r="F20" s="172"/>
      <c r="G20" s="172"/>
      <c r="H20" s="172"/>
      <c r="I20" s="172"/>
      <c r="J20" s="172"/>
      <c r="K20" s="179"/>
      <c r="L20" s="144">
        <f t="shared" si="1"/>
        <v>0</v>
      </c>
      <c r="N20" s="32"/>
    </row>
    <row r="21" spans="1:14">
      <c r="A21" s="22"/>
      <c r="B21" s="19"/>
      <c r="C21" s="209" t="s">
        <v>270</v>
      </c>
      <c r="D21" s="172">
        <v>1</v>
      </c>
      <c r="E21" s="172">
        <v>22</v>
      </c>
      <c r="F21" s="172" t="s">
        <v>128</v>
      </c>
      <c r="G21" s="172">
        <v>20</v>
      </c>
      <c r="H21" s="172" t="s">
        <v>128</v>
      </c>
      <c r="I21" s="172"/>
      <c r="J21" s="172"/>
      <c r="K21" s="179">
        <f t="shared" si="0"/>
        <v>53</v>
      </c>
      <c r="L21" s="144">
        <v>0</v>
      </c>
      <c r="N21" s="32"/>
    </row>
    <row r="22" spans="1:14">
      <c r="A22" s="22"/>
      <c r="B22" s="19"/>
      <c r="C22" s="19" t="s">
        <v>271</v>
      </c>
      <c r="D22" s="172">
        <v>1</v>
      </c>
      <c r="E22" s="172">
        <v>14</v>
      </c>
      <c r="F22" s="172" t="s">
        <v>128</v>
      </c>
      <c r="G22" s="172">
        <v>30</v>
      </c>
      <c r="H22" s="172" t="s">
        <v>128</v>
      </c>
      <c r="I22" s="172"/>
      <c r="J22" s="172"/>
      <c r="K22" s="179">
        <f t="shared" si="0"/>
        <v>51</v>
      </c>
      <c r="L22" s="144">
        <v>0</v>
      </c>
      <c r="N22" s="32"/>
    </row>
    <row r="23" spans="1:14">
      <c r="A23" s="22"/>
      <c r="B23" s="19"/>
      <c r="C23" s="19" t="s">
        <v>272</v>
      </c>
      <c r="D23" s="172">
        <v>1</v>
      </c>
      <c r="E23" s="172">
        <v>10</v>
      </c>
      <c r="F23" s="172" t="s">
        <v>128</v>
      </c>
      <c r="G23" s="172">
        <v>20</v>
      </c>
      <c r="H23" s="172" t="s">
        <v>128</v>
      </c>
      <c r="I23" s="172"/>
      <c r="J23" s="172"/>
      <c r="K23" s="179">
        <v>35</v>
      </c>
      <c r="L23" s="144">
        <v>0</v>
      </c>
      <c r="N23" s="32"/>
    </row>
    <row r="24" spans="1:14">
      <c r="A24" s="22"/>
      <c r="B24" s="19"/>
      <c r="C24" s="19" t="s">
        <v>273</v>
      </c>
      <c r="D24" s="172">
        <v>1</v>
      </c>
      <c r="E24" s="172">
        <v>10</v>
      </c>
      <c r="F24" s="172" t="s">
        <v>128</v>
      </c>
      <c r="G24" s="172">
        <v>20</v>
      </c>
      <c r="H24" s="172" t="s">
        <v>128</v>
      </c>
      <c r="I24" s="172"/>
      <c r="J24" s="172"/>
      <c r="K24" s="179">
        <v>35</v>
      </c>
      <c r="L24" s="144">
        <v>0</v>
      </c>
      <c r="N24" s="32"/>
    </row>
    <row r="25" spans="1:14">
      <c r="A25" s="22"/>
      <c r="B25" s="19"/>
      <c r="C25" s="19"/>
      <c r="D25" s="172"/>
      <c r="E25" s="172"/>
      <c r="F25" s="172"/>
      <c r="G25" s="172"/>
      <c r="H25" s="172"/>
      <c r="I25" s="172"/>
      <c r="J25" s="172"/>
      <c r="K25" s="179"/>
      <c r="L25" s="144">
        <f t="shared" si="1"/>
        <v>0</v>
      </c>
    </row>
    <row r="26" spans="1:14">
      <c r="A26" s="22" t="s">
        <v>274</v>
      </c>
      <c r="B26" s="19">
        <v>4</v>
      </c>
      <c r="C26" s="19"/>
      <c r="D26" s="172"/>
      <c r="E26" s="172"/>
      <c r="F26" s="172"/>
      <c r="G26" s="172"/>
      <c r="H26" s="172"/>
      <c r="I26" s="172"/>
      <c r="J26" s="172"/>
      <c r="K26" s="179"/>
      <c r="L26" s="144">
        <f t="shared" si="1"/>
        <v>0</v>
      </c>
    </row>
    <row r="27" spans="1:14">
      <c r="A27" s="22"/>
      <c r="B27" s="19"/>
      <c r="C27" s="207" t="s">
        <v>275</v>
      </c>
      <c r="D27" s="238">
        <v>1</v>
      </c>
      <c r="E27" s="238">
        <v>6</v>
      </c>
      <c r="F27" s="238" t="s">
        <v>128</v>
      </c>
      <c r="G27" s="238">
        <v>6</v>
      </c>
      <c r="H27" s="238" t="s">
        <v>128</v>
      </c>
      <c r="I27" s="172"/>
      <c r="J27" s="172"/>
      <c r="K27" s="179"/>
      <c r="L27" s="144">
        <v>15</v>
      </c>
    </row>
    <row r="28" spans="1:14" s="208" customFormat="1">
      <c r="A28" s="206"/>
      <c r="B28" s="207"/>
      <c r="C28" s="208" t="s">
        <v>276</v>
      </c>
      <c r="D28" s="244">
        <v>1</v>
      </c>
      <c r="E28" s="244">
        <v>10</v>
      </c>
      <c r="I28" s="238"/>
      <c r="J28" s="238"/>
      <c r="K28" s="239">
        <v>10</v>
      </c>
      <c r="L28" s="240">
        <v>10</v>
      </c>
    </row>
    <row r="29" spans="1:14">
      <c r="A29" s="22"/>
      <c r="B29" s="19"/>
      <c r="C29" s="19"/>
      <c r="D29" s="172"/>
      <c r="E29" s="172"/>
      <c r="F29" s="172"/>
      <c r="G29" s="172"/>
      <c r="H29" s="172"/>
      <c r="I29" s="172"/>
      <c r="J29" s="172"/>
      <c r="K29" s="179"/>
      <c r="L29" s="144">
        <f t="shared" si="1"/>
        <v>0</v>
      </c>
    </row>
    <row r="30" spans="1:14">
      <c r="A30" s="22" t="s">
        <v>277</v>
      </c>
      <c r="B30" s="19">
        <v>4</v>
      </c>
      <c r="C30" s="19"/>
      <c r="D30" s="172"/>
      <c r="E30" s="172"/>
      <c r="F30" s="172"/>
      <c r="G30" s="172"/>
      <c r="H30" s="172"/>
      <c r="I30" s="172"/>
      <c r="J30" s="172"/>
      <c r="K30" s="179"/>
      <c r="L30" s="144">
        <f t="shared" si="1"/>
        <v>0</v>
      </c>
    </row>
    <row r="31" spans="1:14">
      <c r="A31" s="22"/>
      <c r="B31" s="19"/>
      <c r="C31" s="19" t="s">
        <v>278</v>
      </c>
      <c r="D31" s="172">
        <v>1</v>
      </c>
      <c r="E31" s="172"/>
      <c r="F31" s="172"/>
      <c r="G31" s="172">
        <v>18</v>
      </c>
      <c r="H31" s="172" t="s">
        <v>128</v>
      </c>
      <c r="I31" s="172"/>
      <c r="J31" s="172"/>
      <c r="K31" s="179">
        <f t="shared" si="0"/>
        <v>18</v>
      </c>
      <c r="L31" s="144">
        <f t="shared" si="1"/>
        <v>18</v>
      </c>
    </row>
    <row r="32" spans="1:14">
      <c r="A32" s="22"/>
      <c r="B32" s="19"/>
      <c r="C32" s="19" t="s">
        <v>279</v>
      </c>
      <c r="D32" s="172">
        <v>1</v>
      </c>
      <c r="E32" s="172">
        <v>6</v>
      </c>
      <c r="F32" s="172" t="s">
        <v>262</v>
      </c>
      <c r="G32" s="172">
        <v>6</v>
      </c>
      <c r="H32" s="172" t="s">
        <v>262</v>
      </c>
      <c r="I32" s="172"/>
      <c r="J32" s="172"/>
      <c r="K32" s="179">
        <f t="shared" si="0"/>
        <v>15</v>
      </c>
      <c r="L32" s="144">
        <f t="shared" si="1"/>
        <v>0</v>
      </c>
    </row>
    <row r="33" spans="1:12" s="208" customFormat="1">
      <c r="A33" s="206"/>
      <c r="B33" s="207"/>
      <c r="C33" s="207" t="s">
        <v>280</v>
      </c>
      <c r="D33" s="238">
        <v>1</v>
      </c>
      <c r="E33" s="238">
        <v>10</v>
      </c>
      <c r="F33" s="238" t="s">
        <v>128</v>
      </c>
      <c r="G33" s="238"/>
      <c r="H33" s="238"/>
      <c r="I33" s="238"/>
      <c r="J33" s="238"/>
      <c r="K33" s="239">
        <v>10</v>
      </c>
      <c r="L33" s="240">
        <v>0</v>
      </c>
    </row>
    <row r="34" spans="1:12">
      <c r="A34" s="22"/>
      <c r="B34" s="19"/>
      <c r="C34" s="19"/>
      <c r="D34" s="172"/>
      <c r="E34" s="172"/>
      <c r="F34" s="172"/>
      <c r="G34" s="172"/>
      <c r="H34" s="172"/>
      <c r="I34" s="172"/>
      <c r="J34" s="172"/>
      <c r="K34" s="179"/>
      <c r="L34" s="144">
        <f t="shared" si="1"/>
        <v>0</v>
      </c>
    </row>
    <row r="35" spans="1:12">
      <c r="A35" s="22" t="s">
        <v>281</v>
      </c>
      <c r="B35" s="19">
        <v>4</v>
      </c>
      <c r="C35" s="19"/>
      <c r="D35" s="172"/>
      <c r="E35" s="172"/>
      <c r="F35" s="172"/>
      <c r="G35" s="172"/>
      <c r="H35" s="172"/>
      <c r="I35" s="172"/>
      <c r="J35" s="172"/>
      <c r="K35" s="179"/>
      <c r="L35" s="144">
        <f t="shared" si="1"/>
        <v>0</v>
      </c>
    </row>
    <row r="36" spans="1:12">
      <c r="A36" s="22"/>
      <c r="B36" s="19"/>
      <c r="C36" s="19" t="s">
        <v>282</v>
      </c>
      <c r="D36" s="172">
        <v>1</v>
      </c>
      <c r="E36" s="172"/>
      <c r="F36" s="172"/>
      <c r="G36" s="172"/>
      <c r="H36" s="172"/>
      <c r="I36" s="172"/>
      <c r="J36" s="172"/>
      <c r="K36" s="179"/>
      <c r="L36" s="144">
        <f t="shared" si="1"/>
        <v>0</v>
      </c>
    </row>
    <row r="37" spans="1:12">
      <c r="A37" s="210"/>
      <c r="B37" s="211"/>
      <c r="C37" s="211" t="s">
        <v>283</v>
      </c>
      <c r="D37" s="172">
        <v>1</v>
      </c>
      <c r="E37" s="173">
        <v>6</v>
      </c>
      <c r="F37" s="173" t="s">
        <v>128</v>
      </c>
      <c r="G37" s="173" t="s">
        <v>284</v>
      </c>
      <c r="H37" s="173" t="s">
        <v>262</v>
      </c>
      <c r="I37" s="173"/>
      <c r="J37" s="173"/>
      <c r="K37" s="212">
        <v>60</v>
      </c>
      <c r="L37" s="213">
        <v>6</v>
      </c>
    </row>
    <row r="38" spans="1:12">
      <c r="A38" s="19"/>
      <c r="B38" s="19"/>
      <c r="C38" s="19" t="s">
        <v>285</v>
      </c>
      <c r="D38" s="172">
        <v>1</v>
      </c>
      <c r="E38" s="172"/>
      <c r="F38" s="172"/>
      <c r="G38" s="172"/>
      <c r="H38" s="172"/>
      <c r="I38" s="172"/>
      <c r="J38" s="172"/>
      <c r="K38" s="214"/>
      <c r="L38" s="166">
        <v>0</v>
      </c>
    </row>
    <row r="39" spans="1:12" ht="15.95">
      <c r="A39" s="215" t="s">
        <v>286</v>
      </c>
      <c r="B39" s="19">
        <v>0</v>
      </c>
      <c r="C39" s="19"/>
      <c r="D39" s="19"/>
      <c r="E39" s="19">
        <v>0</v>
      </c>
      <c r="F39" s="172" t="s">
        <v>262</v>
      </c>
      <c r="G39" s="19">
        <v>0</v>
      </c>
      <c r="H39" s="172" t="s">
        <v>262</v>
      </c>
      <c r="I39" s="19"/>
      <c r="J39" s="19"/>
      <c r="K39" s="19">
        <v>0</v>
      </c>
      <c r="L39" s="19">
        <v>0</v>
      </c>
    </row>
    <row r="40" spans="1:12">
      <c r="A40" s="19"/>
      <c r="B40" s="19"/>
      <c r="C40" s="19"/>
      <c r="D40" s="172" t="s">
        <v>287</v>
      </c>
      <c r="E40" s="172">
        <f>SUM(E6:E39)</f>
        <v>196</v>
      </c>
      <c r="F40" s="172"/>
      <c r="G40" s="172">
        <f>SUM(G5:G37)</f>
        <v>180</v>
      </c>
      <c r="H40" s="172"/>
      <c r="I40" s="172">
        <f>SUM(I5:I37)</f>
        <v>0</v>
      </c>
      <c r="J40" s="172"/>
      <c r="K40" s="203">
        <v>451</v>
      </c>
      <c r="L40" s="203">
        <v>217</v>
      </c>
    </row>
    <row r="41" spans="1:12" ht="15.95" thickBot="1">
      <c r="C41" t="s">
        <v>288</v>
      </c>
      <c r="L41" s="243">
        <f>SUM(L5:L39)</f>
        <v>217</v>
      </c>
    </row>
    <row r="42" spans="1:12">
      <c r="A42" s="398" t="s">
        <v>289</v>
      </c>
      <c r="B42" s="399"/>
      <c r="C42" s="399"/>
      <c r="D42" s="399"/>
      <c r="E42" s="399"/>
      <c r="F42" s="399"/>
      <c r="G42" s="399"/>
      <c r="H42" s="399"/>
      <c r="I42" s="399"/>
      <c r="J42" s="399"/>
      <c r="K42" s="399"/>
      <c r="L42" s="400"/>
    </row>
    <row r="43" spans="1:12">
      <c r="A43" s="158" t="s">
        <v>244</v>
      </c>
      <c r="B43" s="401" t="s">
        <v>245</v>
      </c>
      <c r="C43" s="402"/>
      <c r="D43" s="403"/>
      <c r="E43" s="404"/>
      <c r="F43" s="404"/>
      <c r="G43" s="404"/>
      <c r="H43" s="404"/>
      <c r="I43" s="404"/>
      <c r="J43" s="404"/>
      <c r="K43" s="404"/>
      <c r="L43" s="405"/>
    </row>
    <row r="44" spans="1:12" ht="65.099999999999994" thickBot="1">
      <c r="A44" s="156" t="s">
        <v>246</v>
      </c>
      <c r="B44" s="157" t="s">
        <v>247</v>
      </c>
      <c r="C44" s="157" t="s">
        <v>248</v>
      </c>
      <c r="D44" s="157" t="s">
        <v>249</v>
      </c>
      <c r="E44" s="157" t="s">
        <v>250</v>
      </c>
      <c r="F44" s="157" t="s">
        <v>251</v>
      </c>
      <c r="G44" s="157" t="s">
        <v>252</v>
      </c>
      <c r="H44" s="157" t="s">
        <v>251</v>
      </c>
      <c r="I44" s="157" t="s">
        <v>253</v>
      </c>
      <c r="J44" s="157" t="s">
        <v>251</v>
      </c>
      <c r="K44" s="154" t="s">
        <v>254</v>
      </c>
      <c r="L44" s="155" t="s">
        <v>255</v>
      </c>
    </row>
    <row r="45" spans="1:12">
      <c r="A45" s="20"/>
      <c r="B45" s="21"/>
      <c r="C45" s="25"/>
      <c r="D45" s="171"/>
      <c r="E45" s="171"/>
      <c r="F45" s="171"/>
      <c r="G45" s="171"/>
      <c r="H45" s="171"/>
      <c r="I45" s="171"/>
      <c r="J45" s="171"/>
      <c r="K45" s="145">
        <f t="shared" ref="K45:K75" si="2">E45*1.5+G45+I45*2/3</f>
        <v>0</v>
      </c>
      <c r="L45" s="144">
        <f>IF(F45="oui",0,E45*1.5)+IF(H45="oui",0,G45*1)+IF(J45="oui",0,I45*2/3)</f>
        <v>0</v>
      </c>
    </row>
    <row r="46" spans="1:12">
      <c r="A46" s="22"/>
      <c r="B46" s="19"/>
      <c r="C46" s="19"/>
      <c r="D46" s="172"/>
      <c r="E46" s="172"/>
      <c r="F46" s="172"/>
      <c r="G46" s="172"/>
      <c r="H46" s="172"/>
      <c r="I46" s="172"/>
      <c r="J46" s="172"/>
      <c r="K46" s="143">
        <f t="shared" si="2"/>
        <v>0</v>
      </c>
      <c r="L46" s="144">
        <f t="shared" ref="L46:L75" si="3">IF(F46="oui",0,E46*1.5)+IF(H46="oui",0,G46*1)+IF(J46="oui",0,I46*2/3)</f>
        <v>0</v>
      </c>
    </row>
    <row r="47" spans="1:12">
      <c r="A47" s="22"/>
      <c r="B47" s="19"/>
      <c r="C47" s="19"/>
      <c r="D47" s="172"/>
      <c r="E47" s="172"/>
      <c r="F47" s="172"/>
      <c r="G47" s="172"/>
      <c r="H47" s="172"/>
      <c r="I47" s="172"/>
      <c r="J47" s="172"/>
      <c r="K47" s="143">
        <f t="shared" si="2"/>
        <v>0</v>
      </c>
      <c r="L47" s="144">
        <f t="shared" si="3"/>
        <v>0</v>
      </c>
    </row>
    <row r="48" spans="1:12">
      <c r="A48" s="22"/>
      <c r="B48" s="19"/>
      <c r="C48" s="19"/>
      <c r="D48" s="172"/>
      <c r="E48" s="172"/>
      <c r="F48" s="172"/>
      <c r="G48" s="172"/>
      <c r="H48" s="172"/>
      <c r="I48" s="172"/>
      <c r="J48" s="172"/>
      <c r="K48" s="143">
        <f t="shared" si="2"/>
        <v>0</v>
      </c>
      <c r="L48" s="144">
        <f t="shared" si="3"/>
        <v>0</v>
      </c>
    </row>
    <row r="49" spans="1:12">
      <c r="A49" s="22"/>
      <c r="B49" s="19"/>
      <c r="C49" s="19"/>
      <c r="D49" s="172"/>
      <c r="E49" s="172"/>
      <c r="F49" s="172"/>
      <c r="G49" s="172"/>
      <c r="H49" s="172"/>
      <c r="I49" s="172"/>
      <c r="J49" s="172"/>
      <c r="K49" s="143">
        <f t="shared" si="2"/>
        <v>0</v>
      </c>
      <c r="L49" s="144">
        <f t="shared" si="3"/>
        <v>0</v>
      </c>
    </row>
    <row r="50" spans="1:12">
      <c r="A50" s="22"/>
      <c r="B50" s="19"/>
      <c r="C50" s="19"/>
      <c r="D50" s="172"/>
      <c r="E50" s="172"/>
      <c r="F50" s="172"/>
      <c r="G50" s="172"/>
      <c r="H50" s="172"/>
      <c r="I50" s="172"/>
      <c r="J50" s="172"/>
      <c r="K50" s="143">
        <f t="shared" si="2"/>
        <v>0</v>
      </c>
      <c r="L50" s="144">
        <f t="shared" si="3"/>
        <v>0</v>
      </c>
    </row>
    <row r="51" spans="1:12">
      <c r="A51" s="22"/>
      <c r="B51" s="19"/>
      <c r="C51" s="19"/>
      <c r="D51" s="172"/>
      <c r="E51" s="172"/>
      <c r="F51" s="172"/>
      <c r="G51" s="172"/>
      <c r="H51" s="172"/>
      <c r="I51" s="172"/>
      <c r="J51" s="172"/>
      <c r="K51" s="143">
        <f t="shared" si="2"/>
        <v>0</v>
      </c>
      <c r="L51" s="144">
        <f t="shared" si="3"/>
        <v>0</v>
      </c>
    </row>
    <row r="52" spans="1:12">
      <c r="A52" s="22"/>
      <c r="B52" s="19"/>
      <c r="C52" s="19"/>
      <c r="D52" s="172"/>
      <c r="E52" s="172"/>
      <c r="F52" s="172"/>
      <c r="G52" s="172"/>
      <c r="H52" s="172"/>
      <c r="I52" s="172"/>
      <c r="J52" s="172"/>
      <c r="K52" s="143">
        <f t="shared" si="2"/>
        <v>0</v>
      </c>
      <c r="L52" s="144">
        <f t="shared" si="3"/>
        <v>0</v>
      </c>
    </row>
    <row r="53" spans="1:12">
      <c r="A53" s="22"/>
      <c r="B53" s="19"/>
      <c r="C53" s="19"/>
      <c r="D53" s="172"/>
      <c r="E53" s="172"/>
      <c r="F53" s="172"/>
      <c r="G53" s="172"/>
      <c r="H53" s="172"/>
      <c r="I53" s="172"/>
      <c r="J53" s="172"/>
      <c r="K53" s="143">
        <f t="shared" si="2"/>
        <v>0</v>
      </c>
      <c r="L53" s="144">
        <f t="shared" si="3"/>
        <v>0</v>
      </c>
    </row>
    <row r="54" spans="1:12">
      <c r="A54" s="22"/>
      <c r="B54" s="19"/>
      <c r="C54" s="19"/>
      <c r="D54" s="172"/>
      <c r="E54" s="172"/>
      <c r="F54" s="172"/>
      <c r="G54" s="172"/>
      <c r="H54" s="172"/>
      <c r="I54" s="172"/>
      <c r="J54" s="172"/>
      <c r="K54" s="143">
        <f t="shared" si="2"/>
        <v>0</v>
      </c>
      <c r="L54" s="144">
        <f t="shared" si="3"/>
        <v>0</v>
      </c>
    </row>
    <row r="55" spans="1:12">
      <c r="A55" s="22"/>
      <c r="B55" s="19"/>
      <c r="C55" s="19"/>
      <c r="D55" s="172"/>
      <c r="E55" s="172"/>
      <c r="F55" s="172"/>
      <c r="G55" s="172"/>
      <c r="H55" s="172"/>
      <c r="I55" s="172"/>
      <c r="J55" s="172"/>
      <c r="K55" s="143">
        <f t="shared" si="2"/>
        <v>0</v>
      </c>
      <c r="L55" s="144">
        <f t="shared" si="3"/>
        <v>0</v>
      </c>
    </row>
    <row r="56" spans="1:12">
      <c r="A56" s="22"/>
      <c r="B56" s="19"/>
      <c r="C56" s="19"/>
      <c r="D56" s="172"/>
      <c r="E56" s="172"/>
      <c r="F56" s="172"/>
      <c r="G56" s="172"/>
      <c r="H56" s="172"/>
      <c r="I56" s="172"/>
      <c r="J56" s="172"/>
      <c r="K56" s="143">
        <f t="shared" si="2"/>
        <v>0</v>
      </c>
      <c r="L56" s="144">
        <f t="shared" si="3"/>
        <v>0</v>
      </c>
    </row>
    <row r="57" spans="1:12">
      <c r="A57" s="22"/>
      <c r="B57" s="19"/>
      <c r="C57" s="19"/>
      <c r="D57" s="172"/>
      <c r="E57" s="172"/>
      <c r="F57" s="172"/>
      <c r="G57" s="172"/>
      <c r="H57" s="172"/>
      <c r="I57" s="172"/>
      <c r="J57" s="172"/>
      <c r="K57" s="143">
        <f t="shared" si="2"/>
        <v>0</v>
      </c>
      <c r="L57" s="144">
        <f t="shared" si="3"/>
        <v>0</v>
      </c>
    </row>
    <row r="58" spans="1:12">
      <c r="A58" s="22"/>
      <c r="B58" s="19"/>
      <c r="C58" s="19"/>
      <c r="D58" s="172"/>
      <c r="E58" s="172"/>
      <c r="F58" s="172"/>
      <c r="G58" s="172"/>
      <c r="H58" s="172"/>
      <c r="I58" s="172"/>
      <c r="J58" s="172"/>
      <c r="K58" s="143">
        <f t="shared" si="2"/>
        <v>0</v>
      </c>
      <c r="L58" s="144">
        <f t="shared" si="3"/>
        <v>0</v>
      </c>
    </row>
    <row r="59" spans="1:12">
      <c r="A59" s="22"/>
      <c r="B59" s="19"/>
      <c r="C59" s="19"/>
      <c r="D59" s="172"/>
      <c r="E59" s="172"/>
      <c r="F59" s="172"/>
      <c r="G59" s="172"/>
      <c r="H59" s="172"/>
      <c r="I59" s="172"/>
      <c r="J59" s="172"/>
      <c r="K59" s="143">
        <f t="shared" si="2"/>
        <v>0</v>
      </c>
      <c r="L59" s="144">
        <f t="shared" si="3"/>
        <v>0</v>
      </c>
    </row>
    <row r="60" spans="1:12">
      <c r="A60" s="22"/>
      <c r="B60" s="19"/>
      <c r="C60" s="19"/>
      <c r="D60" s="172"/>
      <c r="E60" s="172"/>
      <c r="F60" s="172"/>
      <c r="G60" s="172"/>
      <c r="H60" s="172"/>
      <c r="I60" s="172"/>
      <c r="J60" s="172"/>
      <c r="K60" s="143">
        <f t="shared" si="2"/>
        <v>0</v>
      </c>
      <c r="L60" s="144">
        <f t="shared" si="3"/>
        <v>0</v>
      </c>
    </row>
    <row r="61" spans="1:12">
      <c r="A61" s="22"/>
      <c r="B61" s="19"/>
      <c r="C61" s="19"/>
      <c r="D61" s="172"/>
      <c r="E61" s="172"/>
      <c r="F61" s="172"/>
      <c r="G61" s="172"/>
      <c r="H61" s="172"/>
      <c r="I61" s="172"/>
      <c r="J61" s="172"/>
      <c r="K61" s="143">
        <f t="shared" si="2"/>
        <v>0</v>
      </c>
      <c r="L61" s="144">
        <f t="shared" si="3"/>
        <v>0</v>
      </c>
    </row>
    <row r="62" spans="1:12">
      <c r="A62" s="22"/>
      <c r="B62" s="19"/>
      <c r="C62" s="19"/>
      <c r="D62" s="172"/>
      <c r="E62" s="172"/>
      <c r="F62" s="172"/>
      <c r="G62" s="172"/>
      <c r="H62" s="172"/>
      <c r="I62" s="172"/>
      <c r="J62" s="172"/>
      <c r="K62" s="143">
        <f t="shared" si="2"/>
        <v>0</v>
      </c>
      <c r="L62" s="144">
        <f t="shared" si="3"/>
        <v>0</v>
      </c>
    </row>
    <row r="63" spans="1:12">
      <c r="A63" s="22"/>
      <c r="B63" s="19"/>
      <c r="C63" s="19"/>
      <c r="D63" s="172"/>
      <c r="E63" s="172"/>
      <c r="F63" s="172"/>
      <c r="G63" s="172"/>
      <c r="H63" s="172"/>
      <c r="I63" s="172"/>
      <c r="J63" s="172"/>
      <c r="K63" s="143">
        <f t="shared" si="2"/>
        <v>0</v>
      </c>
      <c r="L63" s="144">
        <f t="shared" si="3"/>
        <v>0</v>
      </c>
    </row>
    <row r="64" spans="1:12">
      <c r="A64" s="22"/>
      <c r="B64" s="19"/>
      <c r="C64" s="19"/>
      <c r="D64" s="172"/>
      <c r="E64" s="172"/>
      <c r="F64" s="172"/>
      <c r="G64" s="172"/>
      <c r="H64" s="172"/>
      <c r="I64" s="172"/>
      <c r="J64" s="172"/>
      <c r="K64" s="143">
        <f t="shared" si="2"/>
        <v>0</v>
      </c>
      <c r="L64" s="144">
        <f t="shared" si="3"/>
        <v>0</v>
      </c>
    </row>
    <row r="65" spans="1:12">
      <c r="A65" s="22"/>
      <c r="B65" s="19"/>
      <c r="C65" s="19"/>
      <c r="D65" s="172"/>
      <c r="E65" s="172"/>
      <c r="F65" s="172"/>
      <c r="G65" s="172"/>
      <c r="H65" s="172"/>
      <c r="I65" s="172"/>
      <c r="J65" s="172"/>
      <c r="K65" s="143">
        <f t="shared" si="2"/>
        <v>0</v>
      </c>
      <c r="L65" s="144">
        <f t="shared" si="3"/>
        <v>0</v>
      </c>
    </row>
    <row r="66" spans="1:12">
      <c r="A66" s="22"/>
      <c r="B66" s="19"/>
      <c r="C66" s="19"/>
      <c r="D66" s="172"/>
      <c r="E66" s="172"/>
      <c r="F66" s="172"/>
      <c r="G66" s="172"/>
      <c r="H66" s="172"/>
      <c r="I66" s="172"/>
      <c r="J66" s="172"/>
      <c r="K66" s="143">
        <f t="shared" si="2"/>
        <v>0</v>
      </c>
      <c r="L66" s="144">
        <f t="shared" si="3"/>
        <v>0</v>
      </c>
    </row>
    <row r="67" spans="1:12">
      <c r="A67" s="22"/>
      <c r="B67" s="19"/>
      <c r="C67" s="19"/>
      <c r="D67" s="172"/>
      <c r="E67" s="172"/>
      <c r="F67" s="172"/>
      <c r="G67" s="172"/>
      <c r="H67" s="172"/>
      <c r="I67" s="172"/>
      <c r="J67" s="172"/>
      <c r="K67" s="143">
        <f t="shared" si="2"/>
        <v>0</v>
      </c>
      <c r="L67" s="144">
        <f t="shared" si="3"/>
        <v>0</v>
      </c>
    </row>
    <row r="68" spans="1:12">
      <c r="A68" s="22"/>
      <c r="B68" s="19"/>
      <c r="C68" s="19"/>
      <c r="D68" s="172"/>
      <c r="E68" s="172"/>
      <c r="F68" s="172"/>
      <c r="G68" s="172"/>
      <c r="H68" s="172"/>
      <c r="I68" s="172"/>
      <c r="J68" s="172"/>
      <c r="K68" s="143">
        <f t="shared" si="2"/>
        <v>0</v>
      </c>
      <c r="L68" s="144">
        <f t="shared" si="3"/>
        <v>0</v>
      </c>
    </row>
    <row r="69" spans="1:12">
      <c r="A69" s="22"/>
      <c r="B69" s="19"/>
      <c r="C69" s="19"/>
      <c r="D69" s="172"/>
      <c r="E69" s="172"/>
      <c r="F69" s="172"/>
      <c r="G69" s="172"/>
      <c r="H69" s="172"/>
      <c r="I69" s="172"/>
      <c r="J69" s="172"/>
      <c r="K69" s="143">
        <f t="shared" si="2"/>
        <v>0</v>
      </c>
      <c r="L69" s="144">
        <f t="shared" si="3"/>
        <v>0</v>
      </c>
    </row>
    <row r="70" spans="1:12">
      <c r="A70" s="22"/>
      <c r="B70" s="19"/>
      <c r="C70" s="19"/>
      <c r="D70" s="172"/>
      <c r="E70" s="172"/>
      <c r="F70" s="172"/>
      <c r="G70" s="172"/>
      <c r="H70" s="172"/>
      <c r="I70" s="172"/>
      <c r="J70" s="172"/>
      <c r="K70" s="143">
        <f t="shared" si="2"/>
        <v>0</v>
      </c>
      <c r="L70" s="144">
        <f t="shared" si="3"/>
        <v>0</v>
      </c>
    </row>
    <row r="71" spans="1:12">
      <c r="A71" s="22"/>
      <c r="B71" s="19"/>
      <c r="C71" s="19"/>
      <c r="D71" s="172"/>
      <c r="E71" s="172"/>
      <c r="F71" s="172"/>
      <c r="G71" s="172"/>
      <c r="H71" s="172"/>
      <c r="I71" s="172"/>
      <c r="J71" s="172"/>
      <c r="K71" s="143">
        <f t="shared" si="2"/>
        <v>0</v>
      </c>
      <c r="L71" s="144">
        <f t="shared" si="3"/>
        <v>0</v>
      </c>
    </row>
    <row r="72" spans="1:12">
      <c r="A72" s="22"/>
      <c r="B72" s="19"/>
      <c r="C72" s="19"/>
      <c r="D72" s="172"/>
      <c r="E72" s="172"/>
      <c r="F72" s="172"/>
      <c r="G72" s="172"/>
      <c r="H72" s="172"/>
      <c r="I72" s="172"/>
      <c r="J72" s="172"/>
      <c r="K72" s="143">
        <f t="shared" si="2"/>
        <v>0</v>
      </c>
      <c r="L72" s="144">
        <f t="shared" si="3"/>
        <v>0</v>
      </c>
    </row>
    <row r="73" spans="1:12">
      <c r="A73" s="22"/>
      <c r="B73" s="19"/>
      <c r="C73" s="19"/>
      <c r="D73" s="172"/>
      <c r="E73" s="172"/>
      <c r="F73" s="172"/>
      <c r="G73" s="172"/>
      <c r="H73" s="172"/>
      <c r="I73" s="172"/>
      <c r="J73" s="172"/>
      <c r="K73" s="143">
        <f t="shared" si="2"/>
        <v>0</v>
      </c>
      <c r="L73" s="144">
        <f t="shared" si="3"/>
        <v>0</v>
      </c>
    </row>
    <row r="74" spans="1:12">
      <c r="A74" s="22"/>
      <c r="B74" s="19"/>
      <c r="C74" s="19"/>
      <c r="D74" s="172"/>
      <c r="E74" s="172"/>
      <c r="F74" s="172"/>
      <c r="G74" s="172"/>
      <c r="H74" s="172"/>
      <c r="I74" s="172"/>
      <c r="J74" s="172"/>
      <c r="K74" s="143">
        <f t="shared" si="2"/>
        <v>0</v>
      </c>
      <c r="L74" s="144">
        <f t="shared" si="3"/>
        <v>0</v>
      </c>
    </row>
    <row r="75" spans="1:12" ht="15.95" thickBot="1">
      <c r="A75" s="23"/>
      <c r="B75" s="24"/>
      <c r="C75" s="24"/>
      <c r="D75" s="174"/>
      <c r="E75" s="174"/>
      <c r="F75" s="173"/>
      <c r="G75" s="174"/>
      <c r="H75" s="173"/>
      <c r="I75" s="174"/>
      <c r="J75" s="173"/>
      <c r="K75" s="147">
        <f t="shared" si="2"/>
        <v>0</v>
      </c>
      <c r="L75" s="148">
        <f t="shared" si="3"/>
        <v>0</v>
      </c>
    </row>
    <row r="76" spans="1:12" ht="15.95" thickBot="1">
      <c r="D76" s="175" t="s">
        <v>287</v>
      </c>
      <c r="E76" s="176">
        <f>SUM(E45:E75)</f>
        <v>0</v>
      </c>
      <c r="F76" s="176">
        <f t="shared" ref="F76:L76" si="4">SUM(F45:F75)</f>
        <v>0</v>
      </c>
      <c r="G76" s="176">
        <f t="shared" si="4"/>
        <v>0</v>
      </c>
      <c r="H76" s="176">
        <f t="shared" si="4"/>
        <v>0</v>
      </c>
      <c r="I76" s="176">
        <f t="shared" si="4"/>
        <v>0</v>
      </c>
      <c r="J76" s="176">
        <f t="shared" si="4"/>
        <v>0</v>
      </c>
      <c r="K76" s="146">
        <f t="shared" si="4"/>
        <v>0</v>
      </c>
      <c r="L76" s="146">
        <f t="shared" si="4"/>
        <v>0</v>
      </c>
    </row>
    <row r="77" spans="1:12" ht="15.95" thickBot="1"/>
    <row r="78" spans="1:12">
      <c r="A78" s="398" t="s">
        <v>290</v>
      </c>
      <c r="B78" s="399"/>
      <c r="C78" s="399"/>
      <c r="D78" s="399"/>
      <c r="E78" s="399"/>
      <c r="F78" s="399"/>
      <c r="G78" s="399"/>
      <c r="H78" s="399"/>
      <c r="I78" s="399"/>
      <c r="J78" s="399"/>
      <c r="K78" s="399"/>
      <c r="L78" s="400"/>
    </row>
    <row r="79" spans="1:12">
      <c r="A79" s="158" t="s">
        <v>244</v>
      </c>
      <c r="B79" s="401" t="s">
        <v>245</v>
      </c>
      <c r="C79" s="402"/>
      <c r="D79" s="403"/>
      <c r="E79" s="404"/>
      <c r="F79" s="404"/>
      <c r="G79" s="404"/>
      <c r="H79" s="404"/>
      <c r="I79" s="404"/>
      <c r="J79" s="404"/>
      <c r="K79" s="404"/>
      <c r="L79" s="405"/>
    </row>
    <row r="80" spans="1:12" ht="65.099999999999994" thickBot="1">
      <c r="A80" s="156" t="s">
        <v>246</v>
      </c>
      <c r="B80" s="157" t="s">
        <v>247</v>
      </c>
      <c r="C80" s="157" t="s">
        <v>248</v>
      </c>
      <c r="D80" s="157" t="s">
        <v>249</v>
      </c>
      <c r="E80" s="157" t="s">
        <v>250</v>
      </c>
      <c r="F80" s="157" t="s">
        <v>251</v>
      </c>
      <c r="G80" s="157" t="s">
        <v>252</v>
      </c>
      <c r="H80" s="157" t="s">
        <v>251</v>
      </c>
      <c r="I80" s="157" t="s">
        <v>253</v>
      </c>
      <c r="J80" s="157" t="s">
        <v>251</v>
      </c>
      <c r="K80" s="154" t="s">
        <v>254</v>
      </c>
      <c r="L80" s="155" t="s">
        <v>255</v>
      </c>
    </row>
    <row r="81" spans="1:12">
      <c r="A81" s="20"/>
      <c r="B81" s="21"/>
      <c r="C81" s="25"/>
      <c r="D81" s="171"/>
      <c r="E81" s="171"/>
      <c r="F81" s="171"/>
      <c r="G81" s="171"/>
      <c r="H81" s="171"/>
      <c r="I81" s="171"/>
      <c r="J81" s="171"/>
      <c r="K81" s="151">
        <f t="shared" ref="K81:K111" si="5">E81*1.5+G81+I81*2/3</f>
        <v>0</v>
      </c>
      <c r="L81" s="144">
        <f t="shared" ref="L81:L110" si="6">IF(F81="oui",0,E81*1.5)+IF(H81="oui",0,G81*1)+IF(J81="oui",0,I81*2/3)</f>
        <v>0</v>
      </c>
    </row>
    <row r="82" spans="1:12">
      <c r="A82" s="22"/>
      <c r="B82" s="19"/>
      <c r="C82" s="19"/>
      <c r="D82" s="172"/>
      <c r="E82" s="172"/>
      <c r="F82" s="172"/>
      <c r="G82" s="172"/>
      <c r="H82" s="172"/>
      <c r="I82" s="172"/>
      <c r="J82" s="172"/>
      <c r="K82" s="152">
        <f t="shared" si="5"/>
        <v>0</v>
      </c>
      <c r="L82" s="150">
        <f t="shared" si="6"/>
        <v>0</v>
      </c>
    </row>
    <row r="83" spans="1:12">
      <c r="A83" s="22"/>
      <c r="B83" s="19"/>
      <c r="C83" s="19"/>
      <c r="D83" s="172"/>
      <c r="E83" s="172"/>
      <c r="F83" s="172"/>
      <c r="G83" s="172"/>
      <c r="H83" s="172"/>
      <c r="I83" s="172"/>
      <c r="J83" s="172"/>
      <c r="K83" s="143">
        <f t="shared" si="5"/>
        <v>0</v>
      </c>
      <c r="L83" s="144">
        <f t="shared" si="6"/>
        <v>0</v>
      </c>
    </row>
    <row r="84" spans="1:12">
      <c r="A84" s="22"/>
      <c r="B84" s="19"/>
      <c r="C84" s="19"/>
      <c r="D84" s="172"/>
      <c r="E84" s="172"/>
      <c r="F84" s="172"/>
      <c r="G84" s="172"/>
      <c r="H84" s="172"/>
      <c r="I84" s="172"/>
      <c r="J84" s="172"/>
      <c r="K84" s="143">
        <f t="shared" si="5"/>
        <v>0</v>
      </c>
      <c r="L84" s="144">
        <f t="shared" si="6"/>
        <v>0</v>
      </c>
    </row>
    <row r="85" spans="1:12">
      <c r="A85" s="22"/>
      <c r="B85" s="19"/>
      <c r="C85" s="19"/>
      <c r="D85" s="172"/>
      <c r="E85" s="172"/>
      <c r="F85" s="172"/>
      <c r="G85" s="172"/>
      <c r="H85" s="172"/>
      <c r="I85" s="172"/>
      <c r="J85" s="172"/>
      <c r="K85" s="143">
        <f t="shared" si="5"/>
        <v>0</v>
      </c>
      <c r="L85" s="144">
        <f t="shared" si="6"/>
        <v>0</v>
      </c>
    </row>
    <row r="86" spans="1:12">
      <c r="A86" s="22"/>
      <c r="B86" s="19"/>
      <c r="C86" s="19"/>
      <c r="D86" s="172"/>
      <c r="E86" s="172"/>
      <c r="F86" s="172"/>
      <c r="G86" s="172"/>
      <c r="H86" s="172"/>
      <c r="I86" s="172"/>
      <c r="J86" s="172"/>
      <c r="K86" s="143">
        <f t="shared" si="5"/>
        <v>0</v>
      </c>
      <c r="L86" s="144">
        <f t="shared" si="6"/>
        <v>0</v>
      </c>
    </row>
    <row r="87" spans="1:12">
      <c r="A87" s="22"/>
      <c r="B87" s="19"/>
      <c r="C87" s="19"/>
      <c r="D87" s="172"/>
      <c r="E87" s="172"/>
      <c r="F87" s="172"/>
      <c r="G87" s="172"/>
      <c r="H87" s="172"/>
      <c r="I87" s="172"/>
      <c r="J87" s="172"/>
      <c r="K87" s="143">
        <f t="shared" si="5"/>
        <v>0</v>
      </c>
      <c r="L87" s="144">
        <f t="shared" si="6"/>
        <v>0</v>
      </c>
    </row>
    <row r="88" spans="1:12">
      <c r="A88" s="22"/>
      <c r="B88" s="19"/>
      <c r="C88" s="19"/>
      <c r="D88" s="172"/>
      <c r="E88" s="172"/>
      <c r="F88" s="172"/>
      <c r="G88" s="172"/>
      <c r="H88" s="172"/>
      <c r="I88" s="172"/>
      <c r="J88" s="172"/>
      <c r="K88" s="143">
        <f t="shared" si="5"/>
        <v>0</v>
      </c>
      <c r="L88" s="144">
        <f t="shared" si="6"/>
        <v>0</v>
      </c>
    </row>
    <row r="89" spans="1:12">
      <c r="A89" s="22"/>
      <c r="B89" s="19"/>
      <c r="C89" s="19"/>
      <c r="D89" s="172"/>
      <c r="E89" s="172"/>
      <c r="F89" s="172"/>
      <c r="G89" s="172"/>
      <c r="H89" s="172"/>
      <c r="I89" s="172"/>
      <c r="J89" s="172"/>
      <c r="K89" s="143">
        <f t="shared" si="5"/>
        <v>0</v>
      </c>
      <c r="L89" s="144">
        <f t="shared" si="6"/>
        <v>0</v>
      </c>
    </row>
    <row r="90" spans="1:12">
      <c r="A90" s="22"/>
      <c r="B90" s="19"/>
      <c r="C90" s="19"/>
      <c r="D90" s="172"/>
      <c r="E90" s="172"/>
      <c r="F90" s="172"/>
      <c r="G90" s="172"/>
      <c r="H90" s="172"/>
      <c r="I90" s="172"/>
      <c r="J90" s="172"/>
      <c r="K90" s="143">
        <f t="shared" si="5"/>
        <v>0</v>
      </c>
      <c r="L90" s="144">
        <f t="shared" si="6"/>
        <v>0</v>
      </c>
    </row>
    <row r="91" spans="1:12">
      <c r="A91" s="22"/>
      <c r="B91" s="19"/>
      <c r="C91" s="19"/>
      <c r="D91" s="172"/>
      <c r="E91" s="172"/>
      <c r="F91" s="172"/>
      <c r="G91" s="172"/>
      <c r="H91" s="172"/>
      <c r="I91" s="172"/>
      <c r="J91" s="172"/>
      <c r="K91" s="143">
        <f t="shared" si="5"/>
        <v>0</v>
      </c>
      <c r="L91" s="144">
        <f t="shared" si="6"/>
        <v>0</v>
      </c>
    </row>
    <row r="92" spans="1:12">
      <c r="A92" s="22"/>
      <c r="B92" s="19"/>
      <c r="C92" s="19"/>
      <c r="D92" s="172"/>
      <c r="E92" s="172"/>
      <c r="F92" s="172"/>
      <c r="G92" s="172"/>
      <c r="H92" s="172"/>
      <c r="I92" s="172"/>
      <c r="J92" s="172"/>
      <c r="K92" s="143">
        <f t="shared" si="5"/>
        <v>0</v>
      </c>
      <c r="L92" s="144">
        <f t="shared" si="6"/>
        <v>0</v>
      </c>
    </row>
    <row r="93" spans="1:12">
      <c r="A93" s="22"/>
      <c r="B93" s="19"/>
      <c r="C93" s="19"/>
      <c r="D93" s="172"/>
      <c r="E93" s="172"/>
      <c r="F93" s="172"/>
      <c r="G93" s="172"/>
      <c r="H93" s="172"/>
      <c r="I93" s="172"/>
      <c r="J93" s="172"/>
      <c r="K93" s="143">
        <f t="shared" si="5"/>
        <v>0</v>
      </c>
      <c r="L93" s="144">
        <f t="shared" si="6"/>
        <v>0</v>
      </c>
    </row>
    <row r="94" spans="1:12">
      <c r="A94" s="22"/>
      <c r="B94" s="19"/>
      <c r="C94" s="19"/>
      <c r="D94" s="172"/>
      <c r="E94" s="172"/>
      <c r="F94" s="172"/>
      <c r="G94" s="172"/>
      <c r="H94" s="172"/>
      <c r="I94" s="172"/>
      <c r="J94" s="172"/>
      <c r="K94" s="143">
        <f t="shared" si="5"/>
        <v>0</v>
      </c>
      <c r="L94" s="144">
        <f t="shared" si="6"/>
        <v>0</v>
      </c>
    </row>
    <row r="95" spans="1:12">
      <c r="A95" s="22"/>
      <c r="B95" s="19"/>
      <c r="C95" s="19"/>
      <c r="D95" s="172"/>
      <c r="E95" s="172"/>
      <c r="F95" s="172"/>
      <c r="G95" s="172"/>
      <c r="H95" s="172"/>
      <c r="I95" s="172"/>
      <c r="J95" s="172"/>
      <c r="K95" s="143">
        <f t="shared" si="5"/>
        <v>0</v>
      </c>
      <c r="L95" s="144">
        <f t="shared" si="6"/>
        <v>0</v>
      </c>
    </row>
    <row r="96" spans="1:12">
      <c r="A96" s="22"/>
      <c r="B96" s="19"/>
      <c r="C96" s="19"/>
      <c r="D96" s="172"/>
      <c r="E96" s="172"/>
      <c r="F96" s="172"/>
      <c r="G96" s="172"/>
      <c r="H96" s="172"/>
      <c r="I96" s="172"/>
      <c r="J96" s="172"/>
      <c r="K96" s="143">
        <f t="shared" si="5"/>
        <v>0</v>
      </c>
      <c r="L96" s="144">
        <f t="shared" si="6"/>
        <v>0</v>
      </c>
    </row>
    <row r="97" spans="1:12">
      <c r="A97" s="22"/>
      <c r="B97" s="19"/>
      <c r="C97" s="19"/>
      <c r="D97" s="172"/>
      <c r="E97" s="172"/>
      <c r="F97" s="172"/>
      <c r="G97" s="172"/>
      <c r="H97" s="172"/>
      <c r="I97" s="172"/>
      <c r="J97" s="172"/>
      <c r="K97" s="143">
        <f t="shared" si="5"/>
        <v>0</v>
      </c>
      <c r="L97" s="144">
        <f t="shared" si="6"/>
        <v>0</v>
      </c>
    </row>
    <row r="98" spans="1:12">
      <c r="A98" s="22"/>
      <c r="B98" s="19"/>
      <c r="C98" s="19"/>
      <c r="D98" s="172"/>
      <c r="E98" s="172"/>
      <c r="F98" s="172"/>
      <c r="G98" s="172"/>
      <c r="H98" s="172"/>
      <c r="I98" s="172"/>
      <c r="J98" s="172"/>
      <c r="K98" s="143">
        <f t="shared" si="5"/>
        <v>0</v>
      </c>
      <c r="L98" s="144">
        <f t="shared" si="6"/>
        <v>0</v>
      </c>
    </row>
    <row r="99" spans="1:12">
      <c r="A99" s="22"/>
      <c r="B99" s="19"/>
      <c r="C99" s="19"/>
      <c r="D99" s="172"/>
      <c r="E99" s="172"/>
      <c r="F99" s="172"/>
      <c r="G99" s="172"/>
      <c r="H99" s="172"/>
      <c r="I99" s="172"/>
      <c r="J99" s="172"/>
      <c r="K99" s="143">
        <f t="shared" si="5"/>
        <v>0</v>
      </c>
      <c r="L99" s="144">
        <f t="shared" si="6"/>
        <v>0</v>
      </c>
    </row>
    <row r="100" spans="1:12">
      <c r="A100" s="22"/>
      <c r="B100" s="19"/>
      <c r="C100" s="19"/>
      <c r="D100" s="172"/>
      <c r="E100" s="172"/>
      <c r="F100" s="172"/>
      <c r="G100" s="172"/>
      <c r="H100" s="172"/>
      <c r="I100" s="172"/>
      <c r="J100" s="172"/>
      <c r="K100" s="143">
        <f t="shared" si="5"/>
        <v>0</v>
      </c>
      <c r="L100" s="144">
        <f t="shared" si="6"/>
        <v>0</v>
      </c>
    </row>
    <row r="101" spans="1:12">
      <c r="A101" s="22"/>
      <c r="B101" s="19"/>
      <c r="C101" s="19"/>
      <c r="D101" s="172"/>
      <c r="E101" s="172"/>
      <c r="F101" s="172"/>
      <c r="G101" s="172"/>
      <c r="H101" s="172"/>
      <c r="I101" s="172"/>
      <c r="J101" s="172"/>
      <c r="K101" s="143">
        <f t="shared" si="5"/>
        <v>0</v>
      </c>
      <c r="L101" s="144">
        <f t="shared" si="6"/>
        <v>0</v>
      </c>
    </row>
    <row r="102" spans="1:12">
      <c r="A102" s="22"/>
      <c r="B102" s="19"/>
      <c r="C102" s="19"/>
      <c r="D102" s="172"/>
      <c r="E102" s="172"/>
      <c r="F102" s="172"/>
      <c r="G102" s="172"/>
      <c r="H102" s="172"/>
      <c r="I102" s="172"/>
      <c r="J102" s="172"/>
      <c r="K102" s="143">
        <f t="shared" si="5"/>
        <v>0</v>
      </c>
      <c r="L102" s="144">
        <f t="shared" si="6"/>
        <v>0</v>
      </c>
    </row>
    <row r="103" spans="1:12">
      <c r="A103" s="22"/>
      <c r="B103" s="19"/>
      <c r="C103" s="19"/>
      <c r="D103" s="172"/>
      <c r="E103" s="172"/>
      <c r="F103" s="172"/>
      <c r="G103" s="172"/>
      <c r="H103" s="172"/>
      <c r="I103" s="172"/>
      <c r="J103" s="172"/>
      <c r="K103" s="143">
        <f t="shared" si="5"/>
        <v>0</v>
      </c>
      <c r="L103" s="144">
        <f t="shared" si="6"/>
        <v>0</v>
      </c>
    </row>
    <row r="104" spans="1:12">
      <c r="A104" s="22"/>
      <c r="B104" s="19"/>
      <c r="C104" s="19"/>
      <c r="D104" s="172"/>
      <c r="E104" s="172"/>
      <c r="F104" s="172"/>
      <c r="G104" s="172"/>
      <c r="H104" s="172"/>
      <c r="I104" s="172"/>
      <c r="J104" s="172"/>
      <c r="K104" s="143">
        <f t="shared" si="5"/>
        <v>0</v>
      </c>
      <c r="L104" s="144">
        <f t="shared" si="6"/>
        <v>0</v>
      </c>
    </row>
    <row r="105" spans="1:12">
      <c r="A105" s="22"/>
      <c r="B105" s="19"/>
      <c r="C105" s="19"/>
      <c r="D105" s="172"/>
      <c r="E105" s="172"/>
      <c r="F105" s="172"/>
      <c r="G105" s="172"/>
      <c r="H105" s="172"/>
      <c r="I105" s="172"/>
      <c r="J105" s="172"/>
      <c r="K105" s="143">
        <f t="shared" si="5"/>
        <v>0</v>
      </c>
      <c r="L105" s="144">
        <f t="shared" si="6"/>
        <v>0</v>
      </c>
    </row>
    <row r="106" spans="1:12">
      <c r="A106" s="22"/>
      <c r="B106" s="19"/>
      <c r="C106" s="19"/>
      <c r="D106" s="172"/>
      <c r="E106" s="172"/>
      <c r="F106" s="172"/>
      <c r="G106" s="172"/>
      <c r="H106" s="172"/>
      <c r="I106" s="172"/>
      <c r="J106" s="172"/>
      <c r="K106" s="143">
        <f t="shared" si="5"/>
        <v>0</v>
      </c>
      <c r="L106" s="144">
        <f t="shared" si="6"/>
        <v>0</v>
      </c>
    </row>
    <row r="107" spans="1:12">
      <c r="A107" s="22"/>
      <c r="B107" s="19"/>
      <c r="C107" s="19"/>
      <c r="D107" s="172"/>
      <c r="E107" s="172"/>
      <c r="F107" s="172"/>
      <c r="G107" s="172"/>
      <c r="H107" s="172"/>
      <c r="I107" s="172"/>
      <c r="J107" s="172"/>
      <c r="K107" s="143">
        <f t="shared" si="5"/>
        <v>0</v>
      </c>
      <c r="L107" s="144">
        <f t="shared" si="6"/>
        <v>0</v>
      </c>
    </row>
    <row r="108" spans="1:12">
      <c r="A108" s="22"/>
      <c r="B108" s="19"/>
      <c r="C108" s="19"/>
      <c r="D108" s="172"/>
      <c r="E108" s="172"/>
      <c r="F108" s="172"/>
      <c r="G108" s="172"/>
      <c r="H108" s="172"/>
      <c r="I108" s="172"/>
      <c r="J108" s="172"/>
      <c r="K108" s="143">
        <f t="shared" si="5"/>
        <v>0</v>
      </c>
      <c r="L108" s="144">
        <f t="shared" si="6"/>
        <v>0</v>
      </c>
    </row>
    <row r="109" spans="1:12">
      <c r="A109" s="22"/>
      <c r="B109" s="19"/>
      <c r="C109" s="19"/>
      <c r="D109" s="172"/>
      <c r="E109" s="172"/>
      <c r="F109" s="172"/>
      <c r="G109" s="172"/>
      <c r="H109" s="172"/>
      <c r="I109" s="172"/>
      <c r="J109" s="172"/>
      <c r="K109" s="143">
        <f t="shared" si="5"/>
        <v>0</v>
      </c>
      <c r="L109" s="144">
        <f t="shared" si="6"/>
        <v>0</v>
      </c>
    </row>
    <row r="110" spans="1:12">
      <c r="A110" s="22"/>
      <c r="B110" s="19"/>
      <c r="C110" s="19"/>
      <c r="D110" s="172"/>
      <c r="E110" s="172"/>
      <c r="F110" s="172"/>
      <c r="G110" s="172"/>
      <c r="H110" s="172"/>
      <c r="I110" s="172"/>
      <c r="J110" s="172"/>
      <c r="K110" s="143">
        <f t="shared" si="5"/>
        <v>0</v>
      </c>
      <c r="L110" s="144">
        <f t="shared" si="6"/>
        <v>0</v>
      </c>
    </row>
    <row r="111" spans="1:12" ht="15.95" thickBot="1">
      <c r="A111" s="23"/>
      <c r="B111" s="24"/>
      <c r="C111" s="24"/>
      <c r="D111" s="174"/>
      <c r="E111" s="174"/>
      <c r="F111" s="173"/>
      <c r="G111" s="174"/>
      <c r="H111" s="173"/>
      <c r="I111" s="174"/>
      <c r="J111" s="173"/>
      <c r="K111" s="147">
        <f t="shared" si="5"/>
        <v>0</v>
      </c>
      <c r="L111" s="148">
        <f>IF(F111="oui",0,E111*1.5)+IF(H111="oui",0,G111*1)+IF(J111="oui",0,I111*2/3)</f>
        <v>0</v>
      </c>
    </row>
    <row r="112" spans="1:12" ht="15.95" thickBot="1">
      <c r="D112" s="175" t="s">
        <v>287</v>
      </c>
      <c r="E112" s="176">
        <f>SUM(E81:E111)</f>
        <v>0</v>
      </c>
      <c r="F112" s="176">
        <f t="shared" ref="F112:L112" si="7">SUM(F81:F111)</f>
        <v>0</v>
      </c>
      <c r="G112" s="176">
        <f t="shared" si="7"/>
        <v>0</v>
      </c>
      <c r="H112" s="176">
        <f t="shared" si="7"/>
        <v>0</v>
      </c>
      <c r="I112" s="176">
        <f t="shared" si="7"/>
        <v>0</v>
      </c>
      <c r="J112" s="176">
        <f t="shared" si="7"/>
        <v>0</v>
      </c>
      <c r="K112" s="146">
        <f t="shared" si="7"/>
        <v>0</v>
      </c>
      <c r="L112" s="146">
        <f t="shared" si="7"/>
        <v>0</v>
      </c>
    </row>
    <row r="113" spans="1:12" ht="15.95" thickBot="1"/>
    <row r="114" spans="1:12">
      <c r="A114" s="398" t="s">
        <v>291</v>
      </c>
      <c r="B114" s="399"/>
      <c r="C114" s="399"/>
      <c r="D114" s="399"/>
      <c r="E114" s="399"/>
      <c r="F114" s="399"/>
      <c r="G114" s="399"/>
      <c r="H114" s="399"/>
      <c r="I114" s="399"/>
      <c r="J114" s="399"/>
      <c r="K114" s="399"/>
      <c r="L114" s="400"/>
    </row>
    <row r="115" spans="1:12">
      <c r="A115" s="158" t="s">
        <v>244</v>
      </c>
      <c r="B115" s="401" t="s">
        <v>245</v>
      </c>
      <c r="C115" s="402"/>
      <c r="D115" s="403"/>
      <c r="E115" s="404"/>
      <c r="F115" s="404"/>
      <c r="G115" s="404"/>
      <c r="H115" s="404"/>
      <c r="I115" s="404"/>
      <c r="J115" s="404"/>
      <c r="K115" s="404"/>
      <c r="L115" s="405"/>
    </row>
    <row r="116" spans="1:12" ht="65.099999999999994" thickBot="1">
      <c r="A116" s="156" t="s">
        <v>246</v>
      </c>
      <c r="B116" s="157" t="s">
        <v>247</v>
      </c>
      <c r="C116" s="157" t="s">
        <v>248</v>
      </c>
      <c r="D116" s="157" t="s">
        <v>249</v>
      </c>
      <c r="E116" s="157" t="s">
        <v>250</v>
      </c>
      <c r="F116" s="157" t="s">
        <v>251</v>
      </c>
      <c r="G116" s="157" t="s">
        <v>252</v>
      </c>
      <c r="H116" s="157" t="s">
        <v>251</v>
      </c>
      <c r="I116" s="157" t="s">
        <v>253</v>
      </c>
      <c r="J116" s="157" t="s">
        <v>251</v>
      </c>
      <c r="K116" s="154" t="s">
        <v>254</v>
      </c>
      <c r="L116" s="155" t="s">
        <v>255</v>
      </c>
    </row>
    <row r="117" spans="1:12">
      <c r="A117" s="20"/>
      <c r="B117" s="21"/>
      <c r="C117" s="25"/>
      <c r="D117" s="171"/>
      <c r="E117" s="171"/>
      <c r="F117" s="171"/>
      <c r="G117" s="171"/>
      <c r="H117" s="171"/>
      <c r="I117" s="171"/>
      <c r="J117" s="171"/>
      <c r="K117" s="152">
        <f t="shared" ref="K117:K147" si="8">E117*1.5+G117+I117*2/3</f>
        <v>0</v>
      </c>
      <c r="L117" s="144">
        <f>IF(F117="oui",0,E117*1.5)+IF(H117="oui",0,G117*1)+IF(J117="oui",0,I117*2/3)</f>
        <v>0</v>
      </c>
    </row>
    <row r="118" spans="1:12">
      <c r="A118" s="22"/>
      <c r="B118" s="19"/>
      <c r="C118" s="19"/>
      <c r="D118" s="172"/>
      <c r="E118" s="172"/>
      <c r="F118" s="172"/>
      <c r="G118" s="172"/>
      <c r="H118" s="172"/>
      <c r="I118" s="172"/>
      <c r="J118" s="172"/>
      <c r="K118" s="149">
        <f t="shared" si="8"/>
        <v>0</v>
      </c>
      <c r="L118" s="150">
        <f t="shared" ref="L118:L147" si="9">IF(F118="oui",0,E118*1.5)+IF(H118="oui",0,G118*1)+IF(J118="oui",0,I118*2/3)</f>
        <v>0</v>
      </c>
    </row>
    <row r="119" spans="1:12">
      <c r="A119" s="22"/>
      <c r="B119" s="19"/>
      <c r="C119" s="19"/>
      <c r="D119" s="172"/>
      <c r="E119" s="172"/>
      <c r="F119" s="172"/>
      <c r="G119" s="172"/>
      <c r="H119" s="172"/>
      <c r="I119" s="172"/>
      <c r="J119" s="172"/>
      <c r="K119" s="143">
        <f t="shared" si="8"/>
        <v>0</v>
      </c>
      <c r="L119" s="144">
        <f t="shared" si="9"/>
        <v>0</v>
      </c>
    </row>
    <row r="120" spans="1:12">
      <c r="A120" s="22"/>
      <c r="B120" s="19"/>
      <c r="C120" s="19"/>
      <c r="D120" s="172"/>
      <c r="E120" s="172"/>
      <c r="F120" s="172"/>
      <c r="G120" s="172"/>
      <c r="H120" s="172"/>
      <c r="I120" s="172"/>
      <c r="J120" s="172"/>
      <c r="K120" s="143">
        <f t="shared" si="8"/>
        <v>0</v>
      </c>
      <c r="L120" s="144">
        <f t="shared" si="9"/>
        <v>0</v>
      </c>
    </row>
    <row r="121" spans="1:12">
      <c r="A121" s="22"/>
      <c r="B121" s="19"/>
      <c r="C121" s="19"/>
      <c r="D121" s="172"/>
      <c r="E121" s="172"/>
      <c r="F121" s="172"/>
      <c r="G121" s="172"/>
      <c r="H121" s="172"/>
      <c r="I121" s="172"/>
      <c r="J121" s="172"/>
      <c r="K121" s="143">
        <f t="shared" si="8"/>
        <v>0</v>
      </c>
      <c r="L121" s="144">
        <f t="shared" si="9"/>
        <v>0</v>
      </c>
    </row>
    <row r="122" spans="1:12">
      <c r="A122" s="22"/>
      <c r="B122" s="19"/>
      <c r="C122" s="19"/>
      <c r="D122" s="172"/>
      <c r="E122" s="172"/>
      <c r="F122" s="172"/>
      <c r="G122" s="172"/>
      <c r="H122" s="172"/>
      <c r="I122" s="172"/>
      <c r="J122" s="172"/>
      <c r="K122" s="143">
        <f t="shared" si="8"/>
        <v>0</v>
      </c>
      <c r="L122" s="144">
        <f t="shared" si="9"/>
        <v>0</v>
      </c>
    </row>
    <row r="123" spans="1:12">
      <c r="A123" s="22"/>
      <c r="B123" s="19"/>
      <c r="C123" s="19"/>
      <c r="D123" s="172"/>
      <c r="E123" s="172"/>
      <c r="F123" s="172"/>
      <c r="G123" s="172"/>
      <c r="H123" s="172"/>
      <c r="I123" s="172"/>
      <c r="J123" s="172"/>
      <c r="K123" s="143">
        <f t="shared" si="8"/>
        <v>0</v>
      </c>
      <c r="L123" s="144">
        <f t="shared" si="9"/>
        <v>0</v>
      </c>
    </row>
    <row r="124" spans="1:12">
      <c r="A124" s="22"/>
      <c r="B124" s="19"/>
      <c r="C124" s="19"/>
      <c r="D124" s="172"/>
      <c r="E124" s="172"/>
      <c r="F124" s="172"/>
      <c r="G124" s="172"/>
      <c r="H124" s="172"/>
      <c r="I124" s="172"/>
      <c r="J124" s="172"/>
      <c r="K124" s="143">
        <f t="shared" si="8"/>
        <v>0</v>
      </c>
      <c r="L124" s="144">
        <f t="shared" si="9"/>
        <v>0</v>
      </c>
    </row>
    <row r="125" spans="1:12">
      <c r="A125" s="22"/>
      <c r="B125" s="19"/>
      <c r="C125" s="19"/>
      <c r="D125" s="172"/>
      <c r="E125" s="172"/>
      <c r="F125" s="172"/>
      <c r="G125" s="172"/>
      <c r="H125" s="172"/>
      <c r="I125" s="172"/>
      <c r="J125" s="172"/>
      <c r="K125" s="143">
        <f t="shared" si="8"/>
        <v>0</v>
      </c>
      <c r="L125" s="144">
        <f t="shared" si="9"/>
        <v>0</v>
      </c>
    </row>
    <row r="126" spans="1:12">
      <c r="A126" s="22"/>
      <c r="B126" s="19"/>
      <c r="C126" s="19"/>
      <c r="D126" s="172"/>
      <c r="E126" s="172"/>
      <c r="F126" s="172"/>
      <c r="G126" s="172"/>
      <c r="H126" s="172"/>
      <c r="I126" s="172"/>
      <c r="J126" s="172"/>
      <c r="K126" s="143">
        <f t="shared" si="8"/>
        <v>0</v>
      </c>
      <c r="L126" s="144">
        <f t="shared" si="9"/>
        <v>0</v>
      </c>
    </row>
    <row r="127" spans="1:12">
      <c r="A127" s="22"/>
      <c r="B127" s="19"/>
      <c r="C127" s="19"/>
      <c r="D127" s="172"/>
      <c r="E127" s="172"/>
      <c r="F127" s="172"/>
      <c r="G127" s="172"/>
      <c r="H127" s="172"/>
      <c r="I127" s="172"/>
      <c r="J127" s="172"/>
      <c r="K127" s="143">
        <f t="shared" si="8"/>
        <v>0</v>
      </c>
      <c r="L127" s="144">
        <f t="shared" si="9"/>
        <v>0</v>
      </c>
    </row>
    <row r="128" spans="1:12">
      <c r="A128" s="22"/>
      <c r="B128" s="19"/>
      <c r="C128" s="19"/>
      <c r="D128" s="172"/>
      <c r="E128" s="172"/>
      <c r="F128" s="172"/>
      <c r="G128" s="172"/>
      <c r="H128" s="172"/>
      <c r="I128" s="172"/>
      <c r="J128" s="172"/>
      <c r="K128" s="143">
        <f t="shared" si="8"/>
        <v>0</v>
      </c>
      <c r="L128" s="144">
        <f t="shared" si="9"/>
        <v>0</v>
      </c>
    </row>
    <row r="129" spans="1:12">
      <c r="A129" s="22"/>
      <c r="B129" s="19"/>
      <c r="C129" s="19"/>
      <c r="D129" s="172"/>
      <c r="E129" s="172"/>
      <c r="F129" s="172"/>
      <c r="G129" s="172"/>
      <c r="H129" s="172"/>
      <c r="I129" s="172"/>
      <c r="J129" s="172"/>
      <c r="K129" s="143">
        <f t="shared" si="8"/>
        <v>0</v>
      </c>
      <c r="L129" s="144">
        <f t="shared" si="9"/>
        <v>0</v>
      </c>
    </row>
    <row r="130" spans="1:12">
      <c r="A130" s="22"/>
      <c r="B130" s="19"/>
      <c r="C130" s="19"/>
      <c r="D130" s="172"/>
      <c r="E130" s="172"/>
      <c r="F130" s="172"/>
      <c r="G130" s="172"/>
      <c r="H130" s="172"/>
      <c r="I130" s="172"/>
      <c r="J130" s="172"/>
      <c r="K130" s="143">
        <f t="shared" si="8"/>
        <v>0</v>
      </c>
      <c r="L130" s="144">
        <f t="shared" si="9"/>
        <v>0</v>
      </c>
    </row>
    <row r="131" spans="1:12">
      <c r="A131" s="22"/>
      <c r="B131" s="19"/>
      <c r="C131" s="19"/>
      <c r="D131" s="172"/>
      <c r="E131" s="172"/>
      <c r="F131" s="172"/>
      <c r="G131" s="172"/>
      <c r="H131" s="172"/>
      <c r="I131" s="172"/>
      <c r="J131" s="172"/>
      <c r="K131" s="143">
        <f t="shared" si="8"/>
        <v>0</v>
      </c>
      <c r="L131" s="144">
        <f t="shared" si="9"/>
        <v>0</v>
      </c>
    </row>
    <row r="132" spans="1:12">
      <c r="A132" s="22"/>
      <c r="B132" s="19"/>
      <c r="C132" s="19"/>
      <c r="D132" s="172"/>
      <c r="E132" s="172"/>
      <c r="F132" s="172"/>
      <c r="G132" s="172"/>
      <c r="H132" s="172"/>
      <c r="I132" s="172"/>
      <c r="J132" s="172"/>
      <c r="K132" s="143">
        <f t="shared" si="8"/>
        <v>0</v>
      </c>
      <c r="L132" s="144">
        <f t="shared" si="9"/>
        <v>0</v>
      </c>
    </row>
    <row r="133" spans="1:12">
      <c r="A133" s="22"/>
      <c r="B133" s="19"/>
      <c r="C133" s="19"/>
      <c r="D133" s="172"/>
      <c r="E133" s="172"/>
      <c r="F133" s="172"/>
      <c r="G133" s="172"/>
      <c r="H133" s="172"/>
      <c r="I133" s="172"/>
      <c r="J133" s="172"/>
      <c r="K133" s="143">
        <f t="shared" si="8"/>
        <v>0</v>
      </c>
      <c r="L133" s="144">
        <f t="shared" si="9"/>
        <v>0</v>
      </c>
    </row>
    <row r="134" spans="1:12">
      <c r="A134" s="22"/>
      <c r="B134" s="19"/>
      <c r="C134" s="19"/>
      <c r="D134" s="172"/>
      <c r="E134" s="172"/>
      <c r="F134" s="172"/>
      <c r="G134" s="172"/>
      <c r="H134" s="172"/>
      <c r="I134" s="172"/>
      <c r="J134" s="172"/>
      <c r="K134" s="143">
        <f t="shared" si="8"/>
        <v>0</v>
      </c>
      <c r="L134" s="144">
        <f t="shared" si="9"/>
        <v>0</v>
      </c>
    </row>
    <row r="135" spans="1:12">
      <c r="A135" s="22"/>
      <c r="B135" s="19"/>
      <c r="C135" s="19"/>
      <c r="D135" s="172"/>
      <c r="E135" s="172"/>
      <c r="F135" s="172"/>
      <c r="G135" s="172"/>
      <c r="H135" s="172"/>
      <c r="I135" s="172"/>
      <c r="J135" s="172"/>
      <c r="K135" s="143">
        <f t="shared" si="8"/>
        <v>0</v>
      </c>
      <c r="L135" s="144">
        <f t="shared" si="9"/>
        <v>0</v>
      </c>
    </row>
    <row r="136" spans="1:12">
      <c r="A136" s="22"/>
      <c r="B136" s="19"/>
      <c r="C136" s="19"/>
      <c r="D136" s="172"/>
      <c r="E136" s="172"/>
      <c r="F136" s="172"/>
      <c r="G136" s="172"/>
      <c r="H136" s="172"/>
      <c r="I136" s="172"/>
      <c r="J136" s="172"/>
      <c r="K136" s="143">
        <f t="shared" si="8"/>
        <v>0</v>
      </c>
      <c r="L136" s="144">
        <f t="shared" si="9"/>
        <v>0</v>
      </c>
    </row>
    <row r="137" spans="1:12">
      <c r="A137" s="22"/>
      <c r="B137" s="19"/>
      <c r="C137" s="19"/>
      <c r="D137" s="172"/>
      <c r="E137" s="172"/>
      <c r="F137" s="172"/>
      <c r="G137" s="172"/>
      <c r="H137" s="172"/>
      <c r="I137" s="172"/>
      <c r="J137" s="172"/>
      <c r="K137" s="143">
        <f t="shared" si="8"/>
        <v>0</v>
      </c>
      <c r="L137" s="144">
        <f t="shared" si="9"/>
        <v>0</v>
      </c>
    </row>
    <row r="138" spans="1:12">
      <c r="A138" s="22"/>
      <c r="B138" s="19"/>
      <c r="C138" s="19"/>
      <c r="D138" s="172"/>
      <c r="E138" s="172"/>
      <c r="F138" s="172"/>
      <c r="G138" s="172"/>
      <c r="H138" s="172"/>
      <c r="I138" s="172"/>
      <c r="J138" s="172"/>
      <c r="K138" s="143">
        <f t="shared" si="8"/>
        <v>0</v>
      </c>
      <c r="L138" s="144">
        <f t="shared" si="9"/>
        <v>0</v>
      </c>
    </row>
    <row r="139" spans="1:12">
      <c r="A139" s="22"/>
      <c r="B139" s="19"/>
      <c r="C139" s="19"/>
      <c r="D139" s="172"/>
      <c r="E139" s="172"/>
      <c r="F139" s="172"/>
      <c r="G139" s="172"/>
      <c r="H139" s="172"/>
      <c r="I139" s="172"/>
      <c r="J139" s="172"/>
      <c r="K139" s="143">
        <f t="shared" si="8"/>
        <v>0</v>
      </c>
      <c r="L139" s="144">
        <f t="shared" si="9"/>
        <v>0</v>
      </c>
    </row>
    <row r="140" spans="1:12">
      <c r="A140" s="22"/>
      <c r="B140" s="19"/>
      <c r="C140" s="19"/>
      <c r="D140" s="172"/>
      <c r="E140" s="172"/>
      <c r="F140" s="172"/>
      <c r="G140" s="172"/>
      <c r="H140" s="172"/>
      <c r="I140" s="172"/>
      <c r="J140" s="172"/>
      <c r="K140" s="143">
        <f t="shared" si="8"/>
        <v>0</v>
      </c>
      <c r="L140" s="144">
        <f t="shared" si="9"/>
        <v>0</v>
      </c>
    </row>
    <row r="141" spans="1:12">
      <c r="A141" s="22"/>
      <c r="B141" s="19"/>
      <c r="C141" s="19"/>
      <c r="D141" s="172"/>
      <c r="E141" s="172"/>
      <c r="F141" s="172"/>
      <c r="G141" s="172"/>
      <c r="H141" s="172"/>
      <c r="I141" s="172"/>
      <c r="J141" s="172"/>
      <c r="K141" s="143">
        <f t="shared" si="8"/>
        <v>0</v>
      </c>
      <c r="L141" s="144">
        <f t="shared" si="9"/>
        <v>0</v>
      </c>
    </row>
    <row r="142" spans="1:12">
      <c r="A142" s="22"/>
      <c r="B142" s="19"/>
      <c r="C142" s="19"/>
      <c r="D142" s="172"/>
      <c r="E142" s="172"/>
      <c r="F142" s="172"/>
      <c r="G142" s="172"/>
      <c r="H142" s="172"/>
      <c r="I142" s="172"/>
      <c r="J142" s="172"/>
      <c r="K142" s="143">
        <f t="shared" si="8"/>
        <v>0</v>
      </c>
      <c r="L142" s="144">
        <f t="shared" si="9"/>
        <v>0</v>
      </c>
    </row>
    <row r="143" spans="1:12">
      <c r="A143" s="22"/>
      <c r="B143" s="19"/>
      <c r="C143" s="19"/>
      <c r="D143" s="172"/>
      <c r="E143" s="172"/>
      <c r="F143" s="172"/>
      <c r="G143" s="172"/>
      <c r="H143" s="172"/>
      <c r="I143" s="172"/>
      <c r="J143" s="172"/>
      <c r="K143" s="143">
        <f t="shared" si="8"/>
        <v>0</v>
      </c>
      <c r="L143" s="144">
        <f t="shared" si="9"/>
        <v>0</v>
      </c>
    </row>
    <row r="144" spans="1:12">
      <c r="A144" s="22"/>
      <c r="B144" s="19"/>
      <c r="C144" s="19"/>
      <c r="D144" s="172"/>
      <c r="E144" s="172"/>
      <c r="F144" s="172"/>
      <c r="G144" s="172"/>
      <c r="H144" s="172"/>
      <c r="I144" s="172"/>
      <c r="J144" s="172"/>
      <c r="K144" s="143">
        <f t="shared" si="8"/>
        <v>0</v>
      </c>
      <c r="L144" s="144">
        <f t="shared" si="9"/>
        <v>0</v>
      </c>
    </row>
    <row r="145" spans="1:12">
      <c r="A145" s="22"/>
      <c r="B145" s="19"/>
      <c r="C145" s="19"/>
      <c r="D145" s="172"/>
      <c r="E145" s="172"/>
      <c r="F145" s="172"/>
      <c r="G145" s="172"/>
      <c r="H145" s="172"/>
      <c r="I145" s="172"/>
      <c r="J145" s="172"/>
      <c r="K145" s="143">
        <f t="shared" si="8"/>
        <v>0</v>
      </c>
      <c r="L145" s="144">
        <f t="shared" si="9"/>
        <v>0</v>
      </c>
    </row>
    <row r="146" spans="1:12">
      <c r="A146" s="22"/>
      <c r="B146" s="19"/>
      <c r="C146" s="19"/>
      <c r="D146" s="172"/>
      <c r="E146" s="172"/>
      <c r="F146" s="172"/>
      <c r="G146" s="172"/>
      <c r="H146" s="172"/>
      <c r="I146" s="172"/>
      <c r="J146" s="172"/>
      <c r="K146" s="143">
        <f t="shared" si="8"/>
        <v>0</v>
      </c>
      <c r="L146" s="144">
        <f t="shared" si="9"/>
        <v>0</v>
      </c>
    </row>
    <row r="147" spans="1:12" ht="15.95" thickBot="1">
      <c r="A147" s="23"/>
      <c r="B147" s="24"/>
      <c r="C147" s="24"/>
      <c r="D147" s="174"/>
      <c r="E147" s="174"/>
      <c r="F147" s="173"/>
      <c r="G147" s="174"/>
      <c r="H147" s="173"/>
      <c r="I147" s="174"/>
      <c r="J147" s="173"/>
      <c r="K147" s="147">
        <f t="shared" si="8"/>
        <v>0</v>
      </c>
      <c r="L147" s="148">
        <f t="shared" si="9"/>
        <v>0</v>
      </c>
    </row>
    <row r="148" spans="1:12" ht="15.95" thickBot="1">
      <c r="D148" s="175" t="s">
        <v>287</v>
      </c>
      <c r="E148" s="176">
        <f>SUM(E117:E147)</f>
        <v>0</v>
      </c>
      <c r="F148" s="176">
        <f t="shared" ref="F148:L148" si="10">SUM(F117:F147)</f>
        <v>0</v>
      </c>
      <c r="G148" s="176">
        <f t="shared" si="10"/>
        <v>0</v>
      </c>
      <c r="H148" s="176">
        <f t="shared" si="10"/>
        <v>0</v>
      </c>
      <c r="I148" s="176">
        <f t="shared" si="10"/>
        <v>0</v>
      </c>
      <c r="J148" s="176">
        <f t="shared" si="10"/>
        <v>0</v>
      </c>
      <c r="K148" s="146">
        <f t="shared" si="10"/>
        <v>0</v>
      </c>
      <c r="L148" s="146">
        <f t="shared" si="10"/>
        <v>0</v>
      </c>
    </row>
    <row r="149" spans="1:12" ht="15.95" thickBot="1"/>
    <row r="150" spans="1:12" ht="15.95" thickBot="1">
      <c r="D150" s="177" t="s">
        <v>292</v>
      </c>
      <c r="E150" s="178">
        <f>E148+E112+E76+E40</f>
        <v>196</v>
      </c>
      <c r="F150" s="178">
        <f t="shared" ref="F150:L150" si="11">F148+F112+F76+F40</f>
        <v>0</v>
      </c>
      <c r="G150" s="178">
        <f t="shared" si="11"/>
        <v>180</v>
      </c>
      <c r="H150" s="178">
        <f t="shared" si="11"/>
        <v>0</v>
      </c>
      <c r="I150" s="178">
        <f t="shared" si="11"/>
        <v>0</v>
      </c>
      <c r="J150" s="178">
        <f t="shared" si="11"/>
        <v>0</v>
      </c>
      <c r="K150" s="110">
        <f t="shared" si="11"/>
        <v>451</v>
      </c>
      <c r="L150" s="111">
        <f t="shared" si="11"/>
        <v>217</v>
      </c>
    </row>
  </sheetData>
  <mergeCells count="13">
    <mergeCell ref="A1:L1"/>
    <mergeCell ref="A2:L2"/>
    <mergeCell ref="B3:C3"/>
    <mergeCell ref="D3:L3"/>
    <mergeCell ref="B115:C115"/>
    <mergeCell ref="D115:L115"/>
    <mergeCell ref="A42:L42"/>
    <mergeCell ref="A78:L78"/>
    <mergeCell ref="A114:L114"/>
    <mergeCell ref="B79:C79"/>
    <mergeCell ref="D79:L79"/>
    <mergeCell ref="D43:L43"/>
    <mergeCell ref="B43:C43"/>
  </mergeCells>
  <dataValidations count="1">
    <dataValidation type="list" allowBlank="1" showInputMessage="1" showErrorMessage="1" sqref="F45:F75 H45:H75 J45:J75 F81:F111 H81:H111 J81:J111 F117:F147 H117:H147 J117:J147 H29:H38 F29:F38 F5:F27 H5:H27 J5:J38"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zoomScale="90" zoomScaleNormal="90" workbookViewId="0">
      <selection activeCell="G7" sqref="G7:K7"/>
    </sheetView>
  </sheetViews>
  <sheetFormatPr defaultColWidth="11.42578125" defaultRowHeight="1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20.100000000000001" thickBot="1">
      <c r="A1" s="423" t="s">
        <v>293</v>
      </c>
      <c r="B1" s="424"/>
      <c r="C1" s="424"/>
      <c r="D1" s="424"/>
      <c r="E1" s="424"/>
      <c r="F1" s="424"/>
      <c r="G1" s="424"/>
      <c r="H1" s="424"/>
      <c r="I1" s="424"/>
      <c r="J1" s="424"/>
      <c r="K1" s="425"/>
      <c r="M1" s="466" t="s">
        <v>294</v>
      </c>
      <c r="N1" s="467"/>
      <c r="O1" s="467"/>
      <c r="P1" s="468"/>
    </row>
    <row r="2" spans="1:16" ht="17.100000000000001" thickBot="1">
      <c r="A2" s="432" t="s">
        <v>295</v>
      </c>
      <c r="B2" s="433"/>
      <c r="C2" s="434"/>
      <c r="D2" s="435"/>
      <c r="E2" s="435"/>
      <c r="F2" s="435"/>
      <c r="G2" s="435"/>
      <c r="H2" s="435"/>
      <c r="I2" s="435"/>
      <c r="J2" s="435"/>
      <c r="K2" s="436"/>
    </row>
    <row r="3" spans="1:16" ht="15.75" customHeight="1" thickTop="1">
      <c r="A3" s="163" t="s">
        <v>296</v>
      </c>
      <c r="B3" s="164">
        <v>57</v>
      </c>
      <c r="C3" s="426" t="s">
        <v>297</v>
      </c>
      <c r="D3" s="426"/>
      <c r="E3" s="426"/>
      <c r="F3" s="426"/>
      <c r="G3" s="426"/>
      <c r="H3" s="426"/>
      <c r="I3" s="426"/>
      <c r="J3" s="426"/>
      <c r="K3" s="427"/>
      <c r="L3" s="135"/>
      <c r="M3" s="453" t="s">
        <v>298</v>
      </c>
      <c r="N3" s="453"/>
      <c r="O3" s="453"/>
      <c r="P3" s="454"/>
    </row>
    <row r="4" spans="1:16" ht="15.95">
      <c r="A4" s="257" t="s">
        <v>299</v>
      </c>
      <c r="B4" s="67">
        <v>3000</v>
      </c>
      <c r="C4" s="428" t="s">
        <v>300</v>
      </c>
      <c r="D4" s="428"/>
      <c r="E4" s="428"/>
      <c r="F4" s="428"/>
      <c r="G4" s="429">
        <f>H24+(H15/15)+(H29/15)</f>
        <v>1956.9812670157071</v>
      </c>
      <c r="H4" s="430"/>
      <c r="I4" s="430"/>
      <c r="J4" s="430"/>
      <c r="K4" s="431"/>
      <c r="L4" s="135"/>
      <c r="M4" s="455"/>
      <c r="N4" s="455"/>
      <c r="O4" s="455"/>
      <c r="P4" s="456"/>
    </row>
    <row r="5" spans="1:16" ht="15.75" customHeight="1">
      <c r="A5" s="257" t="s">
        <v>301</v>
      </c>
      <c r="B5" s="67">
        <v>1000</v>
      </c>
      <c r="C5" s="416" t="s">
        <v>302</v>
      </c>
      <c r="D5" s="416"/>
      <c r="E5" s="416"/>
      <c r="F5" s="416"/>
      <c r="G5" s="417" t="s">
        <v>303</v>
      </c>
      <c r="H5" s="417"/>
      <c r="I5" s="417"/>
      <c r="J5" s="417"/>
      <c r="K5" s="418"/>
      <c r="L5" s="135"/>
      <c r="M5" s="455"/>
      <c r="N5" s="455"/>
      <c r="O5" s="455"/>
      <c r="P5" s="456"/>
    </row>
    <row r="6" spans="1:16" ht="15.95">
      <c r="A6" s="257" t="s">
        <v>304</v>
      </c>
      <c r="B6" s="67">
        <v>6500</v>
      </c>
      <c r="C6" s="416" t="s">
        <v>302</v>
      </c>
      <c r="D6" s="416"/>
      <c r="E6" s="416"/>
      <c r="F6" s="416"/>
      <c r="G6" s="417" t="s">
        <v>305</v>
      </c>
      <c r="H6" s="417"/>
      <c r="I6" s="417"/>
      <c r="J6" s="417"/>
      <c r="K6" s="418"/>
      <c r="L6" s="136"/>
      <c r="M6" s="455"/>
      <c r="N6" s="455"/>
      <c r="O6" s="455"/>
      <c r="P6" s="456"/>
    </row>
    <row r="7" spans="1:16" ht="16.5" customHeight="1" thickBot="1">
      <c r="A7" s="258" t="s">
        <v>306</v>
      </c>
      <c r="B7" s="107">
        <v>500</v>
      </c>
      <c r="C7" s="422" t="s">
        <v>302</v>
      </c>
      <c r="D7" s="422"/>
      <c r="E7" s="422"/>
      <c r="F7" s="422"/>
      <c r="G7" s="437" t="s">
        <v>307</v>
      </c>
      <c r="H7" s="437"/>
      <c r="I7" s="437"/>
      <c r="J7" s="437"/>
      <c r="K7" s="438"/>
      <c r="L7" s="136"/>
      <c r="M7" s="455"/>
      <c r="N7" s="455"/>
      <c r="O7" s="455"/>
      <c r="P7" s="456"/>
    </row>
    <row r="8" spans="1:16" ht="15" customHeight="1">
      <c r="A8" s="411" t="s">
        <v>308</v>
      </c>
      <c r="B8" s="412"/>
      <c r="C8" s="413"/>
      <c r="D8" s="414"/>
      <c r="E8" s="414"/>
      <c r="F8" s="414"/>
      <c r="G8" s="414"/>
      <c r="H8" s="414"/>
      <c r="I8" s="414"/>
      <c r="J8" s="414"/>
      <c r="K8" s="415"/>
      <c r="L8" s="137"/>
      <c r="M8" s="457" t="s">
        <v>309</v>
      </c>
      <c r="N8" s="455"/>
      <c r="O8" s="455"/>
      <c r="P8" s="456"/>
    </row>
    <row r="9" spans="1:16" ht="15.95">
      <c r="A9" s="257" t="s">
        <v>310</v>
      </c>
      <c r="B9" s="26">
        <v>10</v>
      </c>
      <c r="C9" s="439" t="s">
        <v>311</v>
      </c>
      <c r="D9" s="440"/>
      <c r="E9" s="440"/>
      <c r="F9" s="440"/>
      <c r="G9" s="440"/>
      <c r="H9" s="440"/>
      <c r="I9" s="440"/>
      <c r="J9" s="440"/>
      <c r="K9" s="441"/>
      <c r="L9" s="137"/>
      <c r="M9" s="457"/>
      <c r="N9" s="455"/>
      <c r="O9" s="455"/>
      <c r="P9" s="456"/>
    </row>
    <row r="10" spans="1:16" ht="15.95">
      <c r="A10" s="257" t="s">
        <v>312</v>
      </c>
      <c r="B10" s="26">
        <v>3</v>
      </c>
      <c r="C10" s="442"/>
      <c r="D10" s="283"/>
      <c r="E10" s="283"/>
      <c r="F10" s="283"/>
      <c r="G10" s="283"/>
      <c r="H10" s="283"/>
      <c r="I10" s="283"/>
      <c r="J10" s="283"/>
      <c r="K10" s="443"/>
      <c r="L10" s="137"/>
      <c r="M10" s="457"/>
      <c r="N10" s="455"/>
      <c r="O10" s="455"/>
      <c r="P10" s="456"/>
    </row>
    <row r="11" spans="1:16" ht="15.95">
      <c r="A11" s="257" t="s">
        <v>313</v>
      </c>
      <c r="B11" s="26">
        <v>1</v>
      </c>
      <c r="C11" s="442"/>
      <c r="D11" s="283"/>
      <c r="E11" s="283"/>
      <c r="F11" s="283"/>
      <c r="G11" s="283"/>
      <c r="H11" s="283"/>
      <c r="I11" s="283"/>
      <c r="J11" s="283"/>
      <c r="K11" s="443"/>
      <c r="L11" s="137"/>
      <c r="M11" s="457"/>
      <c r="N11" s="455"/>
      <c r="O11" s="455"/>
      <c r="P11" s="456"/>
    </row>
    <row r="12" spans="1:16" ht="17.100000000000001" thickBot="1">
      <c r="A12" s="258" t="s">
        <v>314</v>
      </c>
      <c r="B12" s="159">
        <v>1</v>
      </c>
      <c r="C12" s="444"/>
      <c r="D12" s="445"/>
      <c r="E12" s="445"/>
      <c r="F12" s="445"/>
      <c r="G12" s="445"/>
      <c r="H12" s="445"/>
      <c r="I12" s="445"/>
      <c r="J12" s="445"/>
      <c r="K12" s="446"/>
      <c r="L12" s="137"/>
      <c r="M12" s="457"/>
      <c r="N12" s="455"/>
      <c r="O12" s="455"/>
      <c r="P12" s="456"/>
    </row>
    <row r="13" spans="1:16" ht="17.100000000000001" customHeight="1" thickBot="1">
      <c r="A13" s="461" t="s">
        <v>315</v>
      </c>
      <c r="B13" s="462"/>
      <c r="C13" s="462"/>
      <c r="D13" s="462"/>
      <c r="E13" s="462"/>
      <c r="F13" s="462"/>
      <c r="G13" s="462"/>
      <c r="H13" s="462"/>
      <c r="I13" s="462"/>
      <c r="J13" s="462"/>
      <c r="K13" s="463"/>
      <c r="L13" s="136"/>
      <c r="M13" s="458"/>
      <c r="N13" s="459"/>
      <c r="O13" s="459"/>
      <c r="P13" s="460"/>
    </row>
    <row r="14" spans="1:16" ht="49.35" customHeight="1" thickBot="1">
      <c r="A14" s="464"/>
      <c r="B14" s="465"/>
      <c r="C14" s="93" t="s">
        <v>316</v>
      </c>
      <c r="D14" s="68" t="s">
        <v>317</v>
      </c>
      <c r="E14" s="93" t="s">
        <v>318</v>
      </c>
      <c r="F14" s="93" t="s">
        <v>319</v>
      </c>
      <c r="G14" s="97" t="s">
        <v>320</v>
      </c>
      <c r="H14" s="93" t="s">
        <v>321</v>
      </c>
      <c r="I14" s="133"/>
      <c r="J14" s="108"/>
      <c r="K14" s="108"/>
      <c r="L14" s="108"/>
      <c r="M14" s="94"/>
      <c r="N14" s="94"/>
      <c r="O14" s="94"/>
      <c r="P14" s="94"/>
    </row>
    <row r="15" spans="1:16" ht="14.45" customHeight="1" thickTop="1">
      <c r="A15" s="406" t="s">
        <v>322</v>
      </c>
      <c r="B15" s="112" t="s">
        <v>323</v>
      </c>
      <c r="C15" s="69">
        <f>SUM(C16:C21)</f>
        <v>294</v>
      </c>
      <c r="D15" s="70">
        <f>SUM(D16:D21)</f>
        <v>180</v>
      </c>
      <c r="E15" s="70">
        <f>SUM(E16:E21)</f>
        <v>0</v>
      </c>
      <c r="F15" s="70">
        <f>SUM(F16:F21)</f>
        <v>474</v>
      </c>
      <c r="G15" s="70">
        <f>SUM(G16:G21)</f>
        <v>217</v>
      </c>
      <c r="H15" s="71">
        <f>G15*51.39</f>
        <v>11151.630000000001</v>
      </c>
      <c r="I15" s="138"/>
      <c r="J15" s="447" t="s">
        <v>324</v>
      </c>
      <c r="K15" s="447"/>
      <c r="L15" s="448"/>
    </row>
    <row r="16" spans="1:16">
      <c r="A16" s="407"/>
      <c r="B16" s="113" t="s">
        <v>325</v>
      </c>
      <c r="C16" s="166">
        <f>'6. MAQUETTE'!E40*1.5</f>
        <v>294</v>
      </c>
      <c r="D16" s="166">
        <f>'6. MAQUETTE'!G40</f>
        <v>180</v>
      </c>
      <c r="E16" s="166">
        <f>'6. MAQUETTE'!I5*2/3</f>
        <v>0</v>
      </c>
      <c r="F16" s="166">
        <f t="shared" ref="F16:F19" si="0">C16+D16+E16</f>
        <v>474</v>
      </c>
      <c r="G16" s="167">
        <f>'6. MAQUETTE'!L40</f>
        <v>217</v>
      </c>
      <c r="H16" s="168">
        <f>G16*51.39</f>
        <v>11151.630000000001</v>
      </c>
      <c r="I16" s="138"/>
      <c r="J16" s="449"/>
      <c r="K16" s="449"/>
      <c r="L16" s="450"/>
    </row>
    <row r="17" spans="1:13">
      <c r="A17" s="407"/>
      <c r="B17" s="113" t="s">
        <v>326</v>
      </c>
      <c r="C17" s="166">
        <f>'6. MAQUETTE'!E76*1.5</f>
        <v>0</v>
      </c>
      <c r="D17" s="166">
        <f>'6. MAQUETTE'!G76</f>
        <v>0</v>
      </c>
      <c r="E17" s="166">
        <f>'6. MAQUETTE'!I76*2/3</f>
        <v>0</v>
      </c>
      <c r="F17" s="166">
        <f t="shared" si="0"/>
        <v>0</v>
      </c>
      <c r="G17" s="167">
        <f>'6. MAQUETTE'!L76</f>
        <v>0</v>
      </c>
      <c r="H17" s="168">
        <f t="shared" ref="H17:H21" si="1">G17*51.39</f>
        <v>0</v>
      </c>
      <c r="I17" s="138"/>
      <c r="J17" s="449"/>
      <c r="K17" s="449"/>
      <c r="L17" s="450"/>
    </row>
    <row r="18" spans="1:13" ht="15.95" thickBot="1">
      <c r="A18" s="407"/>
      <c r="B18" s="113" t="s">
        <v>327</v>
      </c>
      <c r="C18" s="166">
        <f>'6. MAQUETTE'!E112*1.5</f>
        <v>0</v>
      </c>
      <c r="D18" s="166">
        <f>'6. MAQUETTE'!G112</f>
        <v>0</v>
      </c>
      <c r="E18" s="166">
        <f>'6. MAQUETTE'!I112*2/3</f>
        <v>0</v>
      </c>
      <c r="F18" s="166">
        <f t="shared" si="0"/>
        <v>0</v>
      </c>
      <c r="G18" s="167">
        <f>'6. MAQUETTE'!L112</f>
        <v>0</v>
      </c>
      <c r="H18" s="168">
        <f t="shared" si="1"/>
        <v>0</v>
      </c>
      <c r="I18" s="138"/>
      <c r="J18" s="451"/>
      <c r="K18" s="451"/>
      <c r="L18" s="452"/>
      <c r="M18" s="134"/>
    </row>
    <row r="19" spans="1:13" ht="15.95" thickTop="1">
      <c r="A19" s="407"/>
      <c r="B19" s="113" t="s">
        <v>328</v>
      </c>
      <c r="C19" s="166">
        <f>'6. MAQUETTE'!E148*1.5</f>
        <v>0</v>
      </c>
      <c r="D19" s="166">
        <f>'6. MAQUETTE'!G148</f>
        <v>0</v>
      </c>
      <c r="E19" s="166">
        <f>'6. MAQUETTE'!I148*2/3</f>
        <v>0</v>
      </c>
      <c r="F19" s="166">
        <f t="shared" si="0"/>
        <v>0</v>
      </c>
      <c r="G19" s="167">
        <f>'6. MAQUETTE'!L148</f>
        <v>0</v>
      </c>
      <c r="H19" s="168">
        <f t="shared" si="1"/>
        <v>0</v>
      </c>
      <c r="I19" s="98"/>
      <c r="J19" s="98"/>
      <c r="K19" s="98"/>
      <c r="L19" s="98"/>
    </row>
    <row r="20" spans="1:13">
      <c r="A20" s="407"/>
      <c r="B20" s="113" t="s">
        <v>329</v>
      </c>
      <c r="C20" s="73"/>
      <c r="D20" s="73"/>
      <c r="E20" s="73"/>
      <c r="F20" s="73"/>
      <c r="G20" s="95"/>
      <c r="H20" s="72">
        <f t="shared" si="1"/>
        <v>0</v>
      </c>
      <c r="I20" s="98"/>
      <c r="J20" s="98"/>
      <c r="K20" s="98"/>
      <c r="L20" s="98"/>
    </row>
    <row r="21" spans="1:13" ht="15.95" thickBot="1">
      <c r="A21" s="408"/>
      <c r="B21" s="114" t="s">
        <v>330</v>
      </c>
      <c r="C21" s="74"/>
      <c r="D21" s="74"/>
      <c r="E21" s="74"/>
      <c r="F21" s="74"/>
      <c r="G21" s="96"/>
      <c r="H21" s="75">
        <f t="shared" si="1"/>
        <v>0</v>
      </c>
      <c r="I21" s="98"/>
      <c r="J21" s="98"/>
      <c r="K21" s="98"/>
      <c r="L21" s="98"/>
    </row>
    <row r="22" spans="1:13" ht="15" customHeight="1">
      <c r="A22" s="409" t="s">
        <v>331</v>
      </c>
      <c r="B22" s="115" t="s">
        <v>332</v>
      </c>
      <c r="C22" s="118"/>
      <c r="D22" s="118"/>
      <c r="E22" s="118"/>
      <c r="F22" s="76">
        <v>573</v>
      </c>
      <c r="G22" s="118"/>
      <c r="H22" s="118"/>
      <c r="I22" s="98"/>
      <c r="J22" s="98"/>
      <c r="K22" s="98"/>
      <c r="L22" s="98"/>
    </row>
    <row r="23" spans="1:13" ht="17.100000000000001" thickBot="1">
      <c r="A23" s="409"/>
      <c r="B23" s="116" t="s">
        <v>333</v>
      </c>
      <c r="C23" s="118"/>
      <c r="D23" s="118"/>
      <c r="E23" s="118"/>
      <c r="F23" s="77">
        <v>1467</v>
      </c>
      <c r="G23" s="118"/>
      <c r="H23" s="118"/>
      <c r="I23" s="98"/>
      <c r="J23" s="139"/>
      <c r="K23" s="139"/>
      <c r="L23" s="139"/>
      <c r="M23" s="140"/>
    </row>
    <row r="24" spans="1:13" ht="43.35" customHeight="1" thickTop="1" thickBot="1">
      <c r="A24" s="410"/>
      <c r="B24" s="117" t="s">
        <v>334</v>
      </c>
      <c r="C24" s="118"/>
      <c r="D24" s="118"/>
      <c r="E24" s="118"/>
      <c r="F24" s="118"/>
      <c r="G24" s="118"/>
      <c r="H24" s="169">
        <f>IF(F15&gt;F22,F23,(F15/F22)*F23)</f>
        <v>1213.5392670157069</v>
      </c>
      <c r="J24" s="419" t="s">
        <v>335</v>
      </c>
      <c r="K24" s="420"/>
      <c r="L24" s="420"/>
      <c r="M24" s="421"/>
    </row>
    <row r="25" spans="1:13" ht="15" customHeight="1">
      <c r="A25" s="483" t="s">
        <v>336</v>
      </c>
      <c r="B25" s="99" t="s">
        <v>337</v>
      </c>
      <c r="C25" s="105"/>
      <c r="D25" s="105"/>
      <c r="E25" s="105"/>
      <c r="F25" s="105"/>
      <c r="G25" s="105"/>
      <c r="H25" s="170"/>
      <c r="I25" s="106"/>
      <c r="J25" s="106"/>
      <c r="K25" s="106"/>
      <c r="L25" s="106"/>
    </row>
    <row r="26" spans="1:13" ht="15" customHeight="1">
      <c r="A26" s="409"/>
      <c r="B26" s="99" t="s">
        <v>338</v>
      </c>
      <c r="C26" s="105"/>
      <c r="D26" s="105"/>
      <c r="E26" s="105"/>
      <c r="F26" s="105"/>
      <c r="G26" s="105"/>
      <c r="H26" s="170"/>
      <c r="I26" s="106"/>
      <c r="J26" s="106"/>
      <c r="K26" s="106"/>
      <c r="L26" s="106"/>
    </row>
    <row r="27" spans="1:13" ht="15" customHeight="1">
      <c r="A27" s="409"/>
      <c r="B27" s="100" t="s">
        <v>339</v>
      </c>
      <c r="C27" s="105"/>
      <c r="D27" s="105"/>
      <c r="E27" s="105"/>
      <c r="F27" s="105"/>
      <c r="G27" s="105"/>
      <c r="H27" s="170"/>
      <c r="I27" s="106"/>
      <c r="J27" s="106"/>
      <c r="K27" s="106"/>
      <c r="L27" s="106"/>
    </row>
    <row r="28" spans="1:13" ht="15" customHeight="1">
      <c r="A28" s="409"/>
      <c r="B28" s="100" t="s">
        <v>340</v>
      </c>
      <c r="C28" s="105"/>
      <c r="D28" s="105"/>
      <c r="E28" s="105"/>
      <c r="F28" s="105"/>
      <c r="G28" s="105"/>
      <c r="H28" s="170"/>
      <c r="I28" s="106"/>
      <c r="J28" s="106"/>
      <c r="K28" s="106"/>
      <c r="L28" s="106"/>
    </row>
    <row r="29" spans="1:13" ht="15.95" thickBot="1">
      <c r="A29" s="410"/>
      <c r="B29" s="101" t="s">
        <v>341</v>
      </c>
      <c r="C29" s="102"/>
      <c r="D29" s="103"/>
      <c r="E29" s="103"/>
      <c r="F29" s="103"/>
      <c r="G29" s="103"/>
      <c r="H29" s="104">
        <f>SUM(H25:H28)</f>
        <v>0</v>
      </c>
    </row>
    <row r="30" spans="1:13" ht="15.95" thickBot="1"/>
    <row r="31" spans="1:13" ht="32.1" customHeight="1" thickTop="1" thickBot="1">
      <c r="A31" s="484" t="s">
        <v>342</v>
      </c>
      <c r="B31" s="485"/>
      <c r="C31" s="486">
        <f>(H15+H29)/(B4-H24)</f>
        <v>6.2423034517927176</v>
      </c>
      <c r="D31" s="487"/>
      <c r="E31" s="487"/>
      <c r="F31" s="488"/>
      <c r="G31" s="78"/>
      <c r="J31" s="419" t="s">
        <v>343</v>
      </c>
      <c r="K31" s="420"/>
      <c r="L31" s="420"/>
      <c r="M31" s="421"/>
    </row>
    <row r="32" spans="1:13" ht="32.1" customHeight="1" thickTop="1" thickBot="1">
      <c r="A32" s="489" t="s">
        <v>344</v>
      </c>
      <c r="B32" s="490"/>
      <c r="C32" s="491">
        <f>IF(C31/15&lt;0,"--",IF(C31/15&lt;=1,1,C31/15))</f>
        <v>1</v>
      </c>
      <c r="D32" s="492"/>
      <c r="E32" s="492"/>
      <c r="F32" s="493"/>
      <c r="G32" s="78"/>
    </row>
    <row r="33" spans="1:13" ht="15" customHeight="1" thickBot="1">
      <c r="A33" s="79"/>
      <c r="B33" s="79"/>
      <c r="C33" s="80"/>
      <c r="D33" s="80"/>
      <c r="E33" s="80"/>
      <c r="F33" s="80"/>
      <c r="G33" s="78"/>
    </row>
    <row r="34" spans="1:13" ht="16.350000000000001" customHeight="1" thickTop="1" thickBot="1">
      <c r="C34" s="494" t="s">
        <v>345</v>
      </c>
      <c r="E34" s="80"/>
      <c r="F34" s="496" t="s">
        <v>346</v>
      </c>
      <c r="G34" s="497"/>
      <c r="H34" s="498"/>
      <c r="K34" s="469" t="s">
        <v>347</v>
      </c>
      <c r="L34" s="470"/>
      <c r="M34" s="471"/>
    </row>
    <row r="35" spans="1:13" ht="46.35" customHeight="1" thickBot="1">
      <c r="C35" s="495"/>
      <c r="E35" s="80"/>
      <c r="F35" s="81" t="s">
        <v>348</v>
      </c>
      <c r="G35" s="82" t="s">
        <v>349</v>
      </c>
      <c r="H35" s="83" t="s">
        <v>350</v>
      </c>
    </row>
    <row r="36" spans="1:13" ht="15.95">
      <c r="A36" s="476" t="s">
        <v>351</v>
      </c>
      <c r="B36" s="259" t="s">
        <v>352</v>
      </c>
      <c r="C36" s="260">
        <f>H15*F43</f>
        <v>11151.630000000001</v>
      </c>
      <c r="D36" s="84"/>
      <c r="E36" s="261" t="s">
        <v>353</v>
      </c>
      <c r="F36" s="165">
        <f>B9</f>
        <v>10</v>
      </c>
      <c r="G36" s="85">
        <f>B4</f>
        <v>3000</v>
      </c>
      <c r="H36" s="86">
        <f>F36*G36</f>
        <v>30000</v>
      </c>
    </row>
    <row r="37" spans="1:13" ht="15.95">
      <c r="A37" s="477"/>
      <c r="B37" s="262" t="s">
        <v>354</v>
      </c>
      <c r="C37" s="263">
        <f>F40*H24</f>
        <v>18203.089005235604</v>
      </c>
      <c r="D37" s="78"/>
      <c r="E37" s="264" t="s">
        <v>355</v>
      </c>
      <c r="F37" s="165">
        <f>B10</f>
        <v>3</v>
      </c>
      <c r="G37" s="87">
        <f>B5</f>
        <v>1000</v>
      </c>
      <c r="H37" s="7">
        <f t="shared" ref="H37:H39" si="2">F37*G37</f>
        <v>3000</v>
      </c>
    </row>
    <row r="38" spans="1:13" ht="17.100000000000001" thickBot="1">
      <c r="A38" s="477"/>
      <c r="B38" s="265" t="s">
        <v>356</v>
      </c>
      <c r="C38" s="266">
        <f>H29</f>
        <v>0</v>
      </c>
      <c r="D38" s="78"/>
      <c r="E38" s="264" t="s">
        <v>357</v>
      </c>
      <c r="F38" s="165">
        <f>B11</f>
        <v>1</v>
      </c>
      <c r="G38" s="87">
        <f t="shared" ref="G38:G39" si="3">B6</f>
        <v>6500</v>
      </c>
      <c r="H38" s="7">
        <f t="shared" si="2"/>
        <v>6500</v>
      </c>
    </row>
    <row r="39" spans="1:13" ht="17.100000000000001" thickBot="1">
      <c r="A39" s="478"/>
      <c r="B39" s="131" t="s">
        <v>358</v>
      </c>
      <c r="C39" s="132">
        <f>C36+C37+C38</f>
        <v>29354.719005235605</v>
      </c>
      <c r="D39" s="78"/>
      <c r="E39" s="264" t="s">
        <v>359</v>
      </c>
      <c r="F39" s="165">
        <f>B12</f>
        <v>1</v>
      </c>
      <c r="G39" s="87">
        <f t="shared" si="3"/>
        <v>500</v>
      </c>
      <c r="H39" s="7">
        <f t="shared" si="2"/>
        <v>500</v>
      </c>
    </row>
    <row r="40" spans="1:13" ht="17.100000000000001" thickBot="1">
      <c r="A40" s="479"/>
      <c r="B40" s="123" t="s">
        <v>360</v>
      </c>
      <c r="C40" s="267">
        <f>IFERROR(C39/F40,"0 €")</f>
        <v>1956.9812670157071</v>
      </c>
      <c r="D40" s="78"/>
      <c r="E40" s="88" t="s">
        <v>74</v>
      </c>
      <c r="F40" s="89">
        <f>SUM(F36:F39)</f>
        <v>15</v>
      </c>
      <c r="G40" s="90"/>
      <c r="H40" s="91">
        <f>SUM(H36:H39)</f>
        <v>40000</v>
      </c>
    </row>
    <row r="41" spans="1:13" ht="17.100000000000001" thickBot="1">
      <c r="A41" s="474" t="s">
        <v>350</v>
      </c>
      <c r="B41" s="124" t="s">
        <v>361</v>
      </c>
      <c r="C41" s="125">
        <f>H36+H37+H38+H39</f>
        <v>40000</v>
      </c>
      <c r="D41" s="78"/>
      <c r="E41" s="482" t="s">
        <v>362</v>
      </c>
      <c r="F41" s="464"/>
      <c r="G41" s="464"/>
      <c r="H41" s="92">
        <f>IFERROR(H40/F40,0)</f>
        <v>2666.6666666666665</v>
      </c>
    </row>
    <row r="42" spans="1:13" ht="17.100000000000001" thickBot="1">
      <c r="A42" s="475"/>
      <c r="B42" s="126" t="s">
        <v>362</v>
      </c>
      <c r="C42" s="268">
        <f>IFERROR(C41/F40,"0 €")</f>
        <v>2666.6666666666665</v>
      </c>
      <c r="D42" s="78"/>
    </row>
    <row r="43" spans="1:13" ht="17.100000000000001" thickBot="1">
      <c r="A43" s="480" t="s">
        <v>363</v>
      </c>
      <c r="B43" s="128" t="s">
        <v>364</v>
      </c>
      <c r="C43" s="129">
        <f>C41-C39</f>
        <v>10645.280994764395</v>
      </c>
      <c r="E43" s="109" t="s">
        <v>365</v>
      </c>
      <c r="F43" s="120">
        <f>IF(F40/15&lt;=0,"0",IF(F40/15&lt;=1,1,IF(F40/15&lt;=2,2,IF(F40/15&lt;=3,3,IF(F40/15&lt;=4,4,IF(F40/15&lt;=5,5,IF(F40/15&lt;=6,6,IF(F40/15&lt;=7,7,IF(F40/15&lt;=8,8,F40/15)))))))))</f>
        <v>1</v>
      </c>
    </row>
    <row r="44" spans="1:13" ht="17.100000000000001" thickBot="1">
      <c r="A44" s="481"/>
      <c r="B44" s="130" t="s">
        <v>366</v>
      </c>
      <c r="C44" s="127">
        <f>C42-C40</f>
        <v>709.68539965095943</v>
      </c>
      <c r="E44" s="121" t="s">
        <v>367</v>
      </c>
    </row>
    <row r="45" spans="1:13">
      <c r="A45" s="65"/>
      <c r="E45" s="122" t="s">
        <v>368</v>
      </c>
    </row>
    <row r="46" spans="1:13">
      <c r="B46" s="119"/>
      <c r="C46" s="119" t="str">
        <f>IF(C43=0,"autofinancé",IF(C43&lt;0,"déficitaire","excédentaire"))</f>
        <v>excédentaire</v>
      </c>
      <c r="E46" s="78"/>
    </row>
    <row r="47" spans="1:13">
      <c r="E47" s="78"/>
    </row>
    <row r="49" spans="1:3">
      <c r="A49" s="160" t="s">
        <v>369</v>
      </c>
      <c r="B49" s="161"/>
      <c r="C49" s="162">
        <f>'2.DESCRIPTION FORMATION'!C70</f>
        <v>306092.94</v>
      </c>
    </row>
    <row r="51" spans="1:3" ht="15.95" thickBot="1"/>
    <row r="52" spans="1:3" ht="57.75" customHeight="1" thickBot="1">
      <c r="A52" s="472" t="s">
        <v>370</v>
      </c>
      <c r="B52" s="473"/>
      <c r="C52" s="4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7" operator="greaterThan">
      <formula>15</formula>
    </cfRule>
    <cfRule type="cellIs" dxfId="10" priority="6" operator="lessThan">
      <formula>15</formula>
    </cfRule>
  </conditionalFormatting>
  <conditionalFormatting sqref="D36 C46">
    <cfRule type="containsText" dxfId="9" priority="5" operator="containsText" text="autofi">
      <formula>NOT(ISERROR(SEARCH("autofi",C36)))</formula>
    </cfRule>
    <cfRule type="containsText" dxfId="8" priority="4" operator="containsText" text="jack">
      <formula>NOT(ISERROR(SEARCH("jack",C36)))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defaultColWidth="11.42578125" defaultRowHeight="15"/>
  <cols>
    <col min="1" max="1" width="62.7109375" customWidth="1"/>
    <col min="2" max="2" width="20.42578125" customWidth="1"/>
    <col min="3" max="3" width="16.85546875" customWidth="1"/>
    <col min="6" max="6" width="13" customWidth="1"/>
  </cols>
  <sheetData>
    <row r="1" spans="1:11" ht="18.95">
      <c r="A1" s="506" t="s">
        <v>371</v>
      </c>
      <c r="B1" s="506"/>
      <c r="C1" s="506"/>
      <c r="D1" s="506"/>
      <c r="E1" s="506"/>
      <c r="F1" s="506"/>
      <c r="G1" s="506"/>
      <c r="H1" s="506"/>
      <c r="I1" s="506"/>
      <c r="J1" s="506"/>
      <c r="K1" s="506"/>
    </row>
    <row r="2" spans="1:11" ht="30" customHeight="1">
      <c r="A2" s="504" t="s">
        <v>372</v>
      </c>
      <c r="B2" s="504"/>
      <c r="C2" s="504"/>
      <c r="D2" s="504"/>
      <c r="E2" s="504"/>
      <c r="F2" s="504"/>
      <c r="G2" s="504"/>
      <c r="H2" s="504"/>
      <c r="I2" s="504"/>
      <c r="J2" s="504"/>
      <c r="K2" s="504"/>
    </row>
    <row r="3" spans="1:11" ht="15.95">
      <c r="A3" s="61" t="s">
        <v>373</v>
      </c>
      <c r="B3" s="10"/>
      <c r="C3" s="503" t="s">
        <v>374</v>
      </c>
      <c r="D3" s="503"/>
      <c r="E3" s="503" t="s">
        <v>375</v>
      </c>
      <c r="F3" s="503"/>
      <c r="G3" s="503"/>
      <c r="H3" s="503"/>
      <c r="I3" s="503"/>
      <c r="J3" s="503"/>
      <c r="K3" s="503"/>
    </row>
    <row r="4" spans="1:11" ht="15.95">
      <c r="A4" s="61" t="s">
        <v>376</v>
      </c>
      <c r="B4" s="10"/>
      <c r="C4" s="503" t="s">
        <v>374</v>
      </c>
      <c r="D4" s="503"/>
      <c r="E4" s="503" t="s">
        <v>375</v>
      </c>
      <c r="F4" s="503"/>
      <c r="G4" s="503"/>
      <c r="H4" s="503"/>
      <c r="I4" s="503"/>
      <c r="J4" s="503"/>
      <c r="K4" s="503"/>
    </row>
    <row r="5" spans="1:11" ht="27.75" customHeight="1">
      <c r="A5" s="61" t="s">
        <v>377</v>
      </c>
      <c r="B5" s="19"/>
      <c r="C5" s="503" t="s">
        <v>374</v>
      </c>
      <c r="D5" s="503"/>
      <c r="E5" s="500" t="s">
        <v>378</v>
      </c>
      <c r="F5" s="501"/>
      <c r="G5" s="501"/>
      <c r="H5" s="501"/>
      <c r="I5" s="501"/>
      <c r="J5" s="501"/>
      <c r="K5" s="502"/>
    </row>
    <row r="6" spans="1:11" ht="39.75" customHeight="1">
      <c r="A6" s="62" t="s">
        <v>379</v>
      </c>
      <c r="B6" s="42"/>
      <c r="C6" s="499" t="s">
        <v>374</v>
      </c>
      <c r="D6" s="499"/>
      <c r="E6" s="500" t="s">
        <v>378</v>
      </c>
      <c r="F6" s="501"/>
      <c r="G6" s="501"/>
      <c r="H6" s="501"/>
      <c r="I6" s="501"/>
      <c r="J6" s="501"/>
      <c r="K6" s="502"/>
    </row>
    <row r="7" spans="1:11" ht="15.95">
      <c r="A7" s="505" t="s">
        <v>380</v>
      </c>
      <c r="B7" s="505"/>
      <c r="C7" s="505"/>
      <c r="D7" s="505"/>
      <c r="E7" s="505"/>
      <c r="F7" s="505"/>
      <c r="G7" s="505"/>
      <c r="H7" s="505"/>
      <c r="I7" s="505"/>
      <c r="J7" s="505"/>
      <c r="K7" s="505"/>
    </row>
    <row r="8" spans="1:11" ht="30.75" customHeight="1">
      <c r="A8" s="61" t="s">
        <v>381</v>
      </c>
      <c r="B8" s="19"/>
      <c r="C8" s="499" t="s">
        <v>374</v>
      </c>
      <c r="D8" s="499"/>
      <c r="E8" s="500" t="s">
        <v>378</v>
      </c>
      <c r="F8" s="501"/>
      <c r="G8" s="501"/>
      <c r="H8" s="501"/>
      <c r="I8" s="501"/>
      <c r="J8" s="501"/>
      <c r="K8" s="502"/>
    </row>
    <row r="9" spans="1:11" ht="34.5" customHeight="1">
      <c r="A9" s="61" t="s">
        <v>382</v>
      </c>
      <c r="B9" s="19"/>
      <c r="C9" s="499" t="s">
        <v>374</v>
      </c>
      <c r="D9" s="499"/>
      <c r="E9" s="500" t="s">
        <v>378</v>
      </c>
      <c r="F9" s="501"/>
      <c r="G9" s="501"/>
      <c r="H9" s="501"/>
      <c r="I9" s="501"/>
      <c r="J9" s="501"/>
      <c r="K9" s="502"/>
    </row>
    <row r="10" spans="1:11" ht="17.25" customHeight="1">
      <c r="A10" s="2" t="s">
        <v>383</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defaultColWidth="11.42578125" defaultRowHeight="15"/>
  <cols>
    <col min="1" max="1" width="58" customWidth="1"/>
    <col min="2" max="2" width="71.42578125" customWidth="1"/>
    <col min="3" max="3" width="37.42578125" customWidth="1"/>
  </cols>
  <sheetData>
    <row r="1" spans="1:3" ht="20.100000000000001" thickBot="1">
      <c r="A1" s="285" t="s">
        <v>384</v>
      </c>
      <c r="B1" s="286"/>
      <c r="C1" s="286"/>
    </row>
    <row r="2" spans="1:3" ht="15.95" thickBot="1">
      <c r="A2" s="336" t="s">
        <v>385</v>
      </c>
      <c r="B2" s="336"/>
      <c r="C2" s="336"/>
    </row>
    <row r="3" spans="1:3" ht="17.100000000000001" thickBot="1">
      <c r="A3" s="507" t="s">
        <v>386</v>
      </c>
      <c r="B3" s="508"/>
      <c r="C3" s="509"/>
    </row>
    <row r="4" spans="1:3" ht="15.95">
      <c r="A4" s="33"/>
      <c r="B4" s="33" t="s">
        <v>387</v>
      </c>
      <c r="C4" s="33" t="s">
        <v>388</v>
      </c>
    </row>
    <row r="5" spans="1:3" ht="15.95">
      <c r="A5" s="34" t="s">
        <v>389</v>
      </c>
      <c r="B5" s="8"/>
      <c r="C5" s="9"/>
    </row>
    <row r="6" spans="1:3" ht="15.95">
      <c r="A6" s="34" t="s">
        <v>390</v>
      </c>
      <c r="B6" s="35">
        <v>0</v>
      </c>
      <c r="C6" s="35">
        <v>0</v>
      </c>
    </row>
    <row r="7" spans="1:3">
      <c r="A7" s="36" t="s">
        <v>391</v>
      </c>
      <c r="B7" s="37"/>
      <c r="C7" s="9"/>
    </row>
    <row r="8" spans="1:3">
      <c r="A8" s="36" t="s">
        <v>392</v>
      </c>
      <c r="B8" s="37"/>
      <c r="C8" s="38"/>
    </row>
    <row r="9" spans="1:3" ht="15.95">
      <c r="A9" s="34" t="s">
        <v>393</v>
      </c>
      <c r="B9" s="37"/>
      <c r="C9" s="38"/>
    </row>
    <row r="10" spans="1:3" ht="15.95">
      <c r="A10" s="34" t="s">
        <v>394</v>
      </c>
      <c r="B10" s="37"/>
      <c r="C10" s="38"/>
    </row>
    <row r="11" spans="1:3">
      <c r="A11" s="36" t="s">
        <v>395</v>
      </c>
      <c r="B11" s="37"/>
      <c r="C11" s="38"/>
    </row>
    <row r="12" spans="1:3">
      <c r="A12" s="36" t="s">
        <v>396</v>
      </c>
      <c r="B12" s="37"/>
      <c r="C12" s="39"/>
    </row>
    <row r="13" spans="1:3" ht="15.95">
      <c r="A13" s="34" t="s">
        <v>397</v>
      </c>
      <c r="B13" s="37"/>
      <c r="C13" s="39"/>
    </row>
    <row r="14" spans="1:3" ht="15.95">
      <c r="A14" s="34" t="s">
        <v>398</v>
      </c>
      <c r="B14" s="37"/>
      <c r="C14" s="39"/>
    </row>
    <row r="15" spans="1:3">
      <c r="A15" s="36" t="s">
        <v>399</v>
      </c>
      <c r="B15" s="37"/>
      <c r="C15" s="39"/>
    </row>
    <row r="19" spans="1:2" ht="15.95" thickBot="1"/>
    <row r="20" spans="1:2" ht="65.25" customHeight="1" thickBot="1">
      <c r="A20" s="40" t="s">
        <v>400</v>
      </c>
      <c r="B20" s="4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defaultColWidth="11.42578125" defaultRowHeight="15"/>
  <cols>
    <col min="7" max="7" width="66.42578125" bestFit="1" customWidth="1"/>
    <col min="11" max="11" width="18.28515625" bestFit="1" customWidth="1"/>
  </cols>
  <sheetData>
    <row r="1" spans="1:12">
      <c r="A1" t="s">
        <v>401</v>
      </c>
      <c r="D1" t="s">
        <v>402</v>
      </c>
      <c r="F1" t="s">
        <v>403</v>
      </c>
      <c r="G1" t="s">
        <v>404</v>
      </c>
      <c r="H1" t="s">
        <v>405</v>
      </c>
      <c r="I1" t="s">
        <v>406</v>
      </c>
      <c r="J1" t="s">
        <v>407</v>
      </c>
      <c r="K1" t="s">
        <v>408</v>
      </c>
      <c r="L1" t="s">
        <v>409</v>
      </c>
    </row>
    <row r="2" spans="1:12">
      <c r="A2" t="s">
        <v>410</v>
      </c>
      <c r="B2" t="s">
        <v>27</v>
      </c>
      <c r="C2" t="s">
        <v>226</v>
      </c>
      <c r="D2" t="s">
        <v>5</v>
      </c>
      <c r="E2" t="s">
        <v>411</v>
      </c>
      <c r="F2" t="s">
        <v>412</v>
      </c>
      <c r="G2" t="s">
        <v>413</v>
      </c>
      <c r="H2" t="s">
        <v>414</v>
      </c>
      <c r="I2" t="s">
        <v>3</v>
      </c>
      <c r="J2" t="s">
        <v>415</v>
      </c>
      <c r="K2" t="s">
        <v>128</v>
      </c>
      <c r="L2" t="s">
        <v>416</v>
      </c>
    </row>
    <row r="3" spans="1:12">
      <c r="A3" t="s">
        <v>14</v>
      </c>
      <c r="B3" t="s">
        <v>214</v>
      </c>
      <c r="C3" t="s">
        <v>223</v>
      </c>
      <c r="D3" t="s">
        <v>417</v>
      </c>
      <c r="E3" t="s">
        <v>418</v>
      </c>
      <c r="F3" t="s">
        <v>419</v>
      </c>
      <c r="G3" t="s">
        <v>420</v>
      </c>
      <c r="H3" t="s">
        <v>421</v>
      </c>
      <c r="I3" t="s">
        <v>422</v>
      </c>
      <c r="J3" t="s">
        <v>423</v>
      </c>
      <c r="K3" t="s">
        <v>424</v>
      </c>
      <c r="L3" t="s">
        <v>425</v>
      </c>
    </row>
    <row r="4" spans="1:12">
      <c r="A4" t="s">
        <v>426</v>
      </c>
      <c r="D4" t="s">
        <v>427</v>
      </c>
      <c r="E4" t="s">
        <v>428</v>
      </c>
      <c r="F4" t="s">
        <v>429</v>
      </c>
      <c r="G4" t="s">
        <v>430</v>
      </c>
      <c r="H4" t="s">
        <v>431</v>
      </c>
      <c r="I4" t="s">
        <v>432</v>
      </c>
      <c r="J4" t="s">
        <v>433</v>
      </c>
      <c r="K4" t="s">
        <v>434</v>
      </c>
    </row>
    <row r="5" spans="1:12">
      <c r="A5" t="s">
        <v>435</v>
      </c>
      <c r="B5" t="s">
        <v>436</v>
      </c>
      <c r="D5" t="s">
        <v>437</v>
      </c>
      <c r="E5" t="s">
        <v>438</v>
      </c>
      <c r="F5" t="s">
        <v>16</v>
      </c>
      <c r="G5" t="s">
        <v>439</v>
      </c>
      <c r="H5" t="s">
        <v>440</v>
      </c>
      <c r="J5" t="s">
        <v>441</v>
      </c>
    </row>
    <row r="6" spans="1:12">
      <c r="B6" t="s">
        <v>442</v>
      </c>
      <c r="D6" t="s">
        <v>443</v>
      </c>
      <c r="E6" t="s">
        <v>444</v>
      </c>
      <c r="F6" t="s">
        <v>445</v>
      </c>
      <c r="G6" t="s">
        <v>446</v>
      </c>
      <c r="J6" t="s">
        <v>447</v>
      </c>
    </row>
    <row r="7" spans="1:12">
      <c r="B7" t="s">
        <v>448</v>
      </c>
      <c r="D7" t="s">
        <v>449</v>
      </c>
      <c r="E7" t="s">
        <v>450</v>
      </c>
      <c r="F7" t="s">
        <v>18</v>
      </c>
      <c r="G7" t="s">
        <v>451</v>
      </c>
      <c r="J7" t="s">
        <v>452</v>
      </c>
    </row>
    <row r="8" spans="1:12">
      <c r="D8" t="s">
        <v>453</v>
      </c>
      <c r="E8" t="s">
        <v>454</v>
      </c>
      <c r="F8" t="s">
        <v>455</v>
      </c>
      <c r="G8" t="s">
        <v>456</v>
      </c>
    </row>
    <row r="9" spans="1:12">
      <c r="D9" t="s">
        <v>457</v>
      </c>
      <c r="G9" t="s">
        <v>458</v>
      </c>
    </row>
    <row r="10" spans="1:12">
      <c r="D10" t="s">
        <v>459</v>
      </c>
      <c r="G10" t="s">
        <v>460</v>
      </c>
    </row>
    <row r="11" spans="1:12">
      <c r="D11" t="s">
        <v>461</v>
      </c>
      <c r="G11" t="s">
        <v>462</v>
      </c>
    </row>
    <row r="12" spans="1:12">
      <c r="D12" t="s">
        <v>463</v>
      </c>
      <c r="G12" t="s">
        <v>464</v>
      </c>
    </row>
    <row r="13" spans="1:12">
      <c r="D13" t="s">
        <v>465</v>
      </c>
      <c r="G13" t="s">
        <v>466</v>
      </c>
    </row>
    <row r="14" spans="1:12">
      <c r="D14" t="s">
        <v>467</v>
      </c>
      <c r="G14" t="s">
        <v>468</v>
      </c>
    </row>
    <row r="15" spans="1:12">
      <c r="D15" t="s">
        <v>469</v>
      </c>
      <c r="G15" t="s">
        <v>470</v>
      </c>
    </row>
    <row r="16" spans="1:12">
      <c r="D16" t="s">
        <v>471</v>
      </c>
      <c r="G16" t="s">
        <v>472</v>
      </c>
    </row>
    <row r="17" spans="4:7">
      <c r="D17" t="s">
        <v>473</v>
      </c>
      <c r="G17" t="s">
        <v>474</v>
      </c>
    </row>
    <row r="18" spans="4:7">
      <c r="D18" t="s">
        <v>475</v>
      </c>
      <c r="G18" t="s">
        <v>476</v>
      </c>
    </row>
    <row r="19" spans="4:7">
      <c r="D19" t="s">
        <v>477</v>
      </c>
      <c r="G19" t="s">
        <v>478</v>
      </c>
    </row>
    <row r="20" spans="4:7">
      <c r="G20" t="s">
        <v>479</v>
      </c>
    </row>
    <row r="21" spans="4:7">
      <c r="G21" t="s">
        <v>480</v>
      </c>
    </row>
    <row r="22" spans="4:7">
      <c r="G22" t="s">
        <v>481</v>
      </c>
    </row>
    <row r="23" spans="4:7">
      <c r="G23" t="s">
        <v>482</v>
      </c>
    </row>
    <row r="24" spans="4:7">
      <c r="G24" t="s">
        <v>483</v>
      </c>
    </row>
    <row r="25" spans="4:7">
      <c r="G25" t="s">
        <v>484</v>
      </c>
    </row>
    <row r="26" spans="4:7">
      <c r="G26" t="s">
        <v>485</v>
      </c>
    </row>
    <row r="27" spans="4:7">
      <c r="G27" t="s">
        <v>486</v>
      </c>
    </row>
    <row r="28" spans="4:7">
      <c r="G28" t="s">
        <v>487</v>
      </c>
    </row>
    <row r="29" spans="4:7">
      <c r="G29" t="s">
        <v>488</v>
      </c>
    </row>
    <row r="30" spans="4:7">
      <c r="G30" t="s">
        <v>489</v>
      </c>
    </row>
    <row r="31" spans="4:7">
      <c r="G31" t="s">
        <v>490</v>
      </c>
    </row>
    <row r="32" spans="4:7">
      <c r="G32" t="s">
        <v>491</v>
      </c>
    </row>
    <row r="33" spans="7:7">
      <c r="G33" t="s">
        <v>492</v>
      </c>
    </row>
    <row r="34" spans="7:7">
      <c r="G34" t="s">
        <v>493</v>
      </c>
    </row>
    <row r="35" spans="7:7">
      <c r="G35" t="s">
        <v>494</v>
      </c>
    </row>
    <row r="36" spans="7:7">
      <c r="G36" t="s">
        <v>495</v>
      </c>
    </row>
    <row r="37" spans="7:7">
      <c r="G37" t="s">
        <v>496</v>
      </c>
    </row>
    <row r="38" spans="7:7">
      <c r="G38" t="s">
        <v>497</v>
      </c>
    </row>
    <row r="39" spans="7:7">
      <c r="G39" t="s">
        <v>498</v>
      </c>
    </row>
    <row r="40" spans="7:7">
      <c r="G40" t="s">
        <v>499</v>
      </c>
    </row>
    <row r="41" spans="7:7">
      <c r="G41" t="s">
        <v>500</v>
      </c>
    </row>
    <row r="42" spans="7:7">
      <c r="G42" t="s">
        <v>501</v>
      </c>
    </row>
    <row r="43" spans="7:7">
      <c r="G43" t="s">
        <v>502</v>
      </c>
    </row>
    <row r="44" spans="7:7">
      <c r="G44" t="s">
        <v>503</v>
      </c>
    </row>
    <row r="45" spans="7:7">
      <c r="G45" t="s">
        <v>504</v>
      </c>
    </row>
    <row r="46" spans="7:7">
      <c r="G46" t="s">
        <v>505</v>
      </c>
    </row>
    <row r="47" spans="7:7">
      <c r="G47" t="s">
        <v>506</v>
      </c>
    </row>
    <row r="48" spans="7:7">
      <c r="G48" t="s">
        <v>7</v>
      </c>
    </row>
    <row r="49" spans="7:7">
      <c r="G49" t="s">
        <v>507</v>
      </c>
    </row>
    <row r="50" spans="7:7">
      <c r="G50" t="s">
        <v>508</v>
      </c>
    </row>
    <row r="51" spans="7:7">
      <c r="G51" t="s">
        <v>509</v>
      </c>
    </row>
    <row r="52" spans="7:7">
      <c r="G52" t="s">
        <v>510</v>
      </c>
    </row>
    <row r="53" spans="7:7">
      <c r="G53" t="s">
        <v>511</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2c3e020-fc66-437b-b303-2fd699dc3af2">
      <Terms xmlns="http://schemas.microsoft.com/office/infopath/2007/PartnerControls"/>
    </lcf76f155ced4ddcb4097134ff3c332f>
    <TaxCatchAll xmlns="aed399cb-1f1a-4adb-bc0c-c21a8083799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A45D81-2F86-44E2-8FC5-7F2BE3B2FE56}"/>
</file>

<file path=customXml/itemProps2.xml><?xml version="1.0" encoding="utf-8"?>
<ds:datastoreItem xmlns:ds="http://schemas.openxmlformats.org/officeDocument/2006/customXml" ds:itemID="{40D62AA8-FB8C-4EB8-B581-1C158BA4EA03}"/>
</file>

<file path=customXml/itemProps3.xml><?xml version="1.0" encoding="utf-8"?>
<ds:datastoreItem xmlns:ds="http://schemas.openxmlformats.org/officeDocument/2006/customXml" ds:itemID="{770321E6-1DB5-4D40-9518-630B10D23DD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Serge Milan</cp:lastModifiedBy>
  <cp:revision/>
  <dcterms:created xsi:type="dcterms:W3CDTF">2015-06-05T18:19:34Z</dcterms:created>
  <dcterms:modified xsi:type="dcterms:W3CDTF">2024-03-19T09:24:42Z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y fmtid="{D5CDD505-2E9C-101B-9397-08002B2CF9AE}" pid="3" name="MediaServiceImageTags">
    <vt:lpwstr/>
  </property>
</Properties>
</file>